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95" windowWidth="18975" windowHeight="11340"/>
  </bookViews>
  <sheets>
    <sheet name="anexa 15 total chelt." sheetId="4" r:id="rId1"/>
    <sheet name="50,06" sheetId="3" r:id="rId2"/>
    <sheet name="70.06" sheetId="2" r:id="rId3"/>
    <sheet name="Sheet1" sheetId="5" r:id="rId4"/>
  </sheets>
  <definedNames>
    <definedName name="_xlnm.Print_Area" localSheetId="1">'50,06'!$A$1:$J$303</definedName>
    <definedName name="_xlnm.Print_Area" localSheetId="2">'70.06'!$A$1:$T$303</definedName>
    <definedName name="_xlnm.Print_Area" localSheetId="0">'anexa 15 total chelt.'!$A$1:$K$171</definedName>
  </definedNames>
  <calcPr calcId="145621"/>
</workbook>
</file>

<file path=xl/calcChain.xml><?xml version="1.0" encoding="utf-8"?>
<calcChain xmlns="http://schemas.openxmlformats.org/spreadsheetml/2006/main">
  <c r="E17" i="4" l="1"/>
  <c r="F17" i="4"/>
  <c r="G17" i="4"/>
  <c r="H17" i="4"/>
  <c r="I17" i="4"/>
  <c r="E25" i="4"/>
  <c r="F25" i="4"/>
  <c r="G25" i="4"/>
  <c r="H25" i="4"/>
  <c r="I25" i="4"/>
  <c r="K110" i="4" l="1"/>
  <c r="K89" i="4"/>
  <c r="K83" i="4"/>
  <c r="E110" i="4"/>
  <c r="F110" i="4"/>
  <c r="G110" i="4"/>
  <c r="H110" i="4"/>
  <c r="I110" i="4"/>
  <c r="D110" i="4"/>
  <c r="E89" i="4"/>
  <c r="F89" i="4"/>
  <c r="G89" i="4"/>
  <c r="H89" i="4"/>
  <c r="I89" i="4"/>
  <c r="J89" i="4" s="1"/>
  <c r="D89" i="4"/>
  <c r="E83" i="4"/>
  <c r="F83" i="4"/>
  <c r="G83" i="4"/>
  <c r="H83" i="4"/>
  <c r="I83" i="4"/>
  <c r="J83" i="4" s="1"/>
  <c r="D83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5" i="4"/>
  <c r="J77" i="4"/>
  <c r="J78" i="4"/>
  <c r="J79" i="4"/>
  <c r="J80" i="4"/>
  <c r="J81" i="4"/>
  <c r="J82" i="4"/>
  <c r="J84" i="4"/>
  <c r="J85" i="4"/>
  <c r="J86" i="4"/>
  <c r="J87" i="4"/>
  <c r="J88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K11" i="4"/>
  <c r="K10" i="4"/>
  <c r="E11" i="4"/>
  <c r="E10" i="4" s="1"/>
  <c r="F11" i="4"/>
  <c r="F10" i="4" s="1"/>
  <c r="G11" i="4"/>
  <c r="G10" i="4" s="1"/>
  <c r="H11" i="4"/>
  <c r="H10" i="4" s="1"/>
  <c r="I11" i="4"/>
  <c r="I10" i="4" s="1"/>
  <c r="J10" i="4" s="1"/>
  <c r="D25" i="4"/>
  <c r="D17" i="4"/>
  <c r="J136" i="4"/>
  <c r="K135" i="4"/>
  <c r="I135" i="4"/>
  <c r="I134" i="4" s="1"/>
  <c r="H135" i="4"/>
  <c r="G135" i="4"/>
  <c r="G134" i="4" s="1"/>
  <c r="F135" i="4"/>
  <c r="E135" i="4"/>
  <c r="E134" i="4" s="1"/>
  <c r="D135" i="4"/>
  <c r="K134" i="4"/>
  <c r="H134" i="4"/>
  <c r="F134" i="4"/>
  <c r="D134" i="4"/>
  <c r="J133" i="4"/>
  <c r="J132" i="4"/>
  <c r="J131" i="4"/>
  <c r="J130" i="4"/>
  <c r="K129" i="4"/>
  <c r="I129" i="4"/>
  <c r="H129" i="4"/>
  <c r="G129" i="4"/>
  <c r="F129" i="4"/>
  <c r="E129" i="4"/>
  <c r="D129" i="4"/>
  <c r="J128" i="4"/>
  <c r="J127" i="4"/>
  <c r="K126" i="4"/>
  <c r="I126" i="4"/>
  <c r="H126" i="4"/>
  <c r="J126" i="4" s="1"/>
  <c r="G126" i="4"/>
  <c r="F126" i="4"/>
  <c r="E126" i="4"/>
  <c r="D126" i="4"/>
  <c r="J125" i="4"/>
  <c r="J124" i="4"/>
  <c r="J123" i="4"/>
  <c r="J122" i="4"/>
  <c r="K121" i="4"/>
  <c r="I121" i="4"/>
  <c r="H121" i="4"/>
  <c r="G121" i="4"/>
  <c r="F121" i="4"/>
  <c r="E121" i="4"/>
  <c r="D121" i="4"/>
  <c r="J120" i="4"/>
  <c r="J119" i="4"/>
  <c r="K118" i="4"/>
  <c r="I118" i="4"/>
  <c r="H118" i="4"/>
  <c r="G118" i="4"/>
  <c r="F118" i="4"/>
  <c r="E118" i="4"/>
  <c r="D118" i="4"/>
  <c r="D114" i="4" s="1"/>
  <c r="J117" i="4"/>
  <c r="J116" i="4"/>
  <c r="K115" i="4"/>
  <c r="I115" i="4"/>
  <c r="H115" i="4"/>
  <c r="G115" i="4"/>
  <c r="G114" i="4" s="1"/>
  <c r="F115" i="4"/>
  <c r="E115" i="4"/>
  <c r="D115" i="4"/>
  <c r="H114" i="4"/>
  <c r="F114" i="4"/>
  <c r="J159" i="4"/>
  <c r="J139" i="4"/>
  <c r="J140" i="4"/>
  <c r="J142" i="4"/>
  <c r="J143" i="4"/>
  <c r="J145" i="4"/>
  <c r="J146" i="4"/>
  <c r="J147" i="4"/>
  <c r="J148" i="4"/>
  <c r="J151" i="4"/>
  <c r="J153" i="4"/>
  <c r="J154" i="4"/>
  <c r="J155" i="4"/>
  <c r="J156" i="4"/>
  <c r="K158" i="4"/>
  <c r="K157" i="4" s="1"/>
  <c r="K152" i="4"/>
  <c r="K144" i="4"/>
  <c r="K141" i="4"/>
  <c r="K138" i="4"/>
  <c r="E138" i="4"/>
  <c r="F138" i="4"/>
  <c r="G138" i="4"/>
  <c r="H138" i="4"/>
  <c r="J138" i="4" s="1"/>
  <c r="I138" i="4"/>
  <c r="E141" i="4"/>
  <c r="F141" i="4"/>
  <c r="G141" i="4"/>
  <c r="H141" i="4"/>
  <c r="J141" i="4" s="1"/>
  <c r="I141" i="4"/>
  <c r="E144" i="4"/>
  <c r="F144" i="4"/>
  <c r="G144" i="4"/>
  <c r="H144" i="4"/>
  <c r="I144" i="4"/>
  <c r="J144" i="4" s="1"/>
  <c r="E152" i="4"/>
  <c r="F152" i="4"/>
  <c r="G152" i="4"/>
  <c r="H152" i="4"/>
  <c r="J152" i="4" s="1"/>
  <c r="I152" i="4"/>
  <c r="E157" i="4"/>
  <c r="I157" i="4"/>
  <c r="E158" i="4"/>
  <c r="F158" i="4"/>
  <c r="F157" i="4" s="1"/>
  <c r="G158" i="4"/>
  <c r="G157" i="4" s="1"/>
  <c r="H158" i="4"/>
  <c r="H157" i="4" s="1"/>
  <c r="J157" i="4" s="1"/>
  <c r="I158" i="4"/>
  <c r="D158" i="4"/>
  <c r="D157" i="4" s="1"/>
  <c r="D152" i="4"/>
  <c r="D144" i="4"/>
  <c r="D141" i="4"/>
  <c r="D138" i="4"/>
  <c r="D11" i="4"/>
  <c r="D10" i="4" s="1"/>
  <c r="J158" i="4" l="1"/>
  <c r="J134" i="4"/>
  <c r="J11" i="4"/>
  <c r="J115" i="4"/>
  <c r="K114" i="4"/>
  <c r="E114" i="4"/>
  <c r="I114" i="4"/>
  <c r="J121" i="4"/>
  <c r="J129" i="4"/>
  <c r="J135" i="4"/>
  <c r="J114" i="4"/>
  <c r="J118" i="4"/>
  <c r="J292" i="3" l="1"/>
  <c r="H292" i="3"/>
  <c r="H291" i="3" s="1"/>
  <c r="G292" i="3"/>
  <c r="F292" i="3"/>
  <c r="E292" i="3"/>
  <c r="D292" i="3"/>
  <c r="D291" i="3" s="1"/>
  <c r="C292" i="3"/>
  <c r="J291" i="3"/>
  <c r="G291" i="3"/>
  <c r="F291" i="3"/>
  <c r="E291" i="3"/>
  <c r="C291" i="3"/>
  <c r="J290" i="3"/>
  <c r="H290" i="3"/>
  <c r="G290" i="3"/>
  <c r="F290" i="3"/>
  <c r="E290" i="3"/>
  <c r="D290" i="3"/>
  <c r="C290" i="3"/>
  <c r="J289" i="3"/>
  <c r="J288" i="3" s="1"/>
  <c r="G289" i="3"/>
  <c r="F289" i="3"/>
  <c r="F288" i="3" s="1"/>
  <c r="E289" i="3"/>
  <c r="C289" i="3"/>
  <c r="C288" i="3" s="1"/>
  <c r="G288" i="3"/>
  <c r="E288" i="3"/>
  <c r="J287" i="3"/>
  <c r="H287" i="3"/>
  <c r="G287" i="3"/>
  <c r="I287" i="3" s="1"/>
  <c r="F287" i="3"/>
  <c r="E287" i="3"/>
  <c r="D287" i="3"/>
  <c r="C287" i="3"/>
  <c r="J286" i="3"/>
  <c r="J285" i="3"/>
  <c r="J284" i="3"/>
  <c r="J283" i="3" s="1"/>
  <c r="J282" i="3"/>
  <c r="J281" i="3" s="1"/>
  <c r="H282" i="3"/>
  <c r="G282" i="3"/>
  <c r="F282" i="3"/>
  <c r="E282" i="3"/>
  <c r="D282" i="3"/>
  <c r="C282" i="3"/>
  <c r="C281" i="3" s="1"/>
  <c r="C280" i="3" s="1"/>
  <c r="H281" i="3"/>
  <c r="H280" i="3" s="1"/>
  <c r="F281" i="3"/>
  <c r="E281" i="3"/>
  <c r="E280" i="3" s="1"/>
  <c r="D281" i="3"/>
  <c r="J280" i="3"/>
  <c r="F280" i="3"/>
  <c r="D280" i="3"/>
  <c r="I279" i="3"/>
  <c r="J278" i="3"/>
  <c r="J277" i="3" s="1"/>
  <c r="J276" i="3" s="1"/>
  <c r="H278" i="3"/>
  <c r="G278" i="3"/>
  <c r="G277" i="3" s="1"/>
  <c r="I277" i="3" s="1"/>
  <c r="F278" i="3"/>
  <c r="E278" i="3"/>
  <c r="E277" i="3" s="1"/>
  <c r="D278" i="3"/>
  <c r="C278" i="3"/>
  <c r="C277" i="3" s="1"/>
  <c r="H277" i="3"/>
  <c r="F277" i="3"/>
  <c r="D277" i="3"/>
  <c r="H276" i="3"/>
  <c r="G276" i="3"/>
  <c r="I276" i="3" s="1"/>
  <c r="F276" i="3"/>
  <c r="E276" i="3"/>
  <c r="D276" i="3"/>
  <c r="C276" i="3"/>
  <c r="J274" i="3"/>
  <c r="H274" i="3"/>
  <c r="G274" i="3"/>
  <c r="I274" i="3" s="1"/>
  <c r="F274" i="3"/>
  <c r="E274" i="3"/>
  <c r="D274" i="3"/>
  <c r="C274" i="3"/>
  <c r="J273" i="3"/>
  <c r="H273" i="3"/>
  <c r="G273" i="3"/>
  <c r="G270" i="3" s="1"/>
  <c r="F273" i="3"/>
  <c r="E273" i="3"/>
  <c r="D273" i="3"/>
  <c r="C273" i="3"/>
  <c r="C270" i="3" s="1"/>
  <c r="J272" i="3"/>
  <c r="H272" i="3"/>
  <c r="H270" i="3" s="1"/>
  <c r="G272" i="3"/>
  <c r="F272" i="3"/>
  <c r="E272" i="3"/>
  <c r="D272" i="3"/>
  <c r="D270" i="3" s="1"/>
  <c r="C272" i="3"/>
  <c r="J271" i="3"/>
  <c r="H271" i="3"/>
  <c r="G271" i="3"/>
  <c r="I271" i="3" s="1"/>
  <c r="F271" i="3"/>
  <c r="E271" i="3"/>
  <c r="D271" i="3"/>
  <c r="C271" i="3"/>
  <c r="J267" i="3"/>
  <c r="J264" i="3" s="1"/>
  <c r="H267" i="3"/>
  <c r="G267" i="3"/>
  <c r="F267" i="3"/>
  <c r="E267" i="3"/>
  <c r="D267" i="3"/>
  <c r="C267" i="3"/>
  <c r="J266" i="3"/>
  <c r="H266" i="3"/>
  <c r="G266" i="3"/>
  <c r="I266" i="3" s="1"/>
  <c r="F266" i="3"/>
  <c r="E266" i="3"/>
  <c r="D266" i="3"/>
  <c r="C266" i="3"/>
  <c r="J265" i="3"/>
  <c r="H265" i="3"/>
  <c r="G265" i="3"/>
  <c r="I265" i="3" s="1"/>
  <c r="F265" i="3"/>
  <c r="E265" i="3"/>
  <c r="E264" i="3" s="1"/>
  <c r="D265" i="3"/>
  <c r="C265" i="3"/>
  <c r="C264" i="3" s="1"/>
  <c r="H264" i="3"/>
  <c r="G264" i="3"/>
  <c r="F264" i="3"/>
  <c r="D264" i="3"/>
  <c r="J263" i="3"/>
  <c r="H263" i="3"/>
  <c r="G263" i="3"/>
  <c r="F263" i="3"/>
  <c r="E263" i="3"/>
  <c r="D263" i="3"/>
  <c r="C263" i="3"/>
  <c r="J262" i="3"/>
  <c r="H262" i="3"/>
  <c r="G262" i="3"/>
  <c r="F262" i="3"/>
  <c r="F260" i="3" s="1"/>
  <c r="E262" i="3"/>
  <c r="D262" i="3"/>
  <c r="C262" i="3"/>
  <c r="J261" i="3"/>
  <c r="J260" i="3" s="1"/>
  <c r="H261" i="3"/>
  <c r="G261" i="3"/>
  <c r="F261" i="3"/>
  <c r="E261" i="3"/>
  <c r="E260" i="3" s="1"/>
  <c r="D261" i="3"/>
  <c r="C261" i="3"/>
  <c r="C260" i="3"/>
  <c r="J259" i="3"/>
  <c r="H259" i="3"/>
  <c r="G259" i="3"/>
  <c r="F259" i="3"/>
  <c r="E259" i="3"/>
  <c r="D259" i="3"/>
  <c r="C259" i="3"/>
  <c r="J258" i="3"/>
  <c r="J256" i="3" s="1"/>
  <c r="H258" i="3"/>
  <c r="G258" i="3"/>
  <c r="F258" i="3"/>
  <c r="E258" i="3"/>
  <c r="E256" i="3" s="1"/>
  <c r="D258" i="3"/>
  <c r="C258" i="3"/>
  <c r="C256" i="3" s="1"/>
  <c r="J257" i="3"/>
  <c r="H257" i="3"/>
  <c r="H256" i="3" s="1"/>
  <c r="G257" i="3"/>
  <c r="F257" i="3"/>
  <c r="E257" i="3"/>
  <c r="D257" i="3"/>
  <c r="D256" i="3" s="1"/>
  <c r="C257" i="3"/>
  <c r="G256" i="3"/>
  <c r="J255" i="3"/>
  <c r="H255" i="3"/>
  <c r="G255" i="3"/>
  <c r="I255" i="3" s="1"/>
  <c r="F255" i="3"/>
  <c r="E255" i="3"/>
  <c r="D255" i="3"/>
  <c r="C255" i="3"/>
  <c r="J254" i="3"/>
  <c r="H254" i="3"/>
  <c r="G254" i="3"/>
  <c r="F254" i="3"/>
  <c r="E254" i="3"/>
  <c r="D254" i="3"/>
  <c r="C254" i="3"/>
  <c r="J253" i="3"/>
  <c r="H253" i="3"/>
  <c r="H252" i="3" s="1"/>
  <c r="G253" i="3"/>
  <c r="F253" i="3"/>
  <c r="E253" i="3"/>
  <c r="D253" i="3"/>
  <c r="D252" i="3" s="1"/>
  <c r="C253" i="3"/>
  <c r="I252" i="3"/>
  <c r="G252" i="3"/>
  <c r="C252" i="3"/>
  <c r="J251" i="3"/>
  <c r="H251" i="3"/>
  <c r="G251" i="3"/>
  <c r="I251" i="3" s="1"/>
  <c r="F251" i="3"/>
  <c r="E251" i="3"/>
  <c r="D251" i="3"/>
  <c r="C251" i="3"/>
  <c r="J250" i="3"/>
  <c r="H250" i="3"/>
  <c r="G250" i="3"/>
  <c r="G248" i="3" s="1"/>
  <c r="F250" i="3"/>
  <c r="E250" i="3"/>
  <c r="E248" i="3" s="1"/>
  <c r="D250" i="3"/>
  <c r="C250" i="3"/>
  <c r="C248" i="3" s="1"/>
  <c r="J249" i="3"/>
  <c r="H249" i="3"/>
  <c r="G249" i="3"/>
  <c r="F249" i="3"/>
  <c r="F248" i="3" s="1"/>
  <c r="E249" i="3"/>
  <c r="D249" i="3"/>
  <c r="D248" i="3" s="1"/>
  <c r="C249" i="3"/>
  <c r="J248" i="3"/>
  <c r="J247" i="3"/>
  <c r="J244" i="3" s="1"/>
  <c r="H247" i="3"/>
  <c r="G247" i="3"/>
  <c r="I247" i="3" s="1"/>
  <c r="F247" i="3"/>
  <c r="E247" i="3"/>
  <c r="D247" i="3"/>
  <c r="C247" i="3"/>
  <c r="J246" i="3"/>
  <c r="H246" i="3"/>
  <c r="G246" i="3"/>
  <c r="I246" i="3" s="1"/>
  <c r="F246" i="3"/>
  <c r="E246" i="3"/>
  <c r="D246" i="3"/>
  <c r="C246" i="3"/>
  <c r="J245" i="3"/>
  <c r="H245" i="3"/>
  <c r="G245" i="3"/>
  <c r="G244" i="3" s="1"/>
  <c r="I244" i="3" s="1"/>
  <c r="F245" i="3"/>
  <c r="E245" i="3"/>
  <c r="E244" i="3" s="1"/>
  <c r="D245" i="3"/>
  <c r="C245" i="3"/>
  <c r="C244" i="3" s="1"/>
  <c r="H244" i="3"/>
  <c r="F244" i="3"/>
  <c r="D244" i="3"/>
  <c r="J243" i="3"/>
  <c r="H243" i="3"/>
  <c r="G243" i="3"/>
  <c r="I243" i="3" s="1"/>
  <c r="F243" i="3"/>
  <c r="E243" i="3"/>
  <c r="D243" i="3"/>
  <c r="C243" i="3"/>
  <c r="J242" i="3"/>
  <c r="H242" i="3"/>
  <c r="G242" i="3"/>
  <c r="I242" i="3" s="1"/>
  <c r="F242" i="3"/>
  <c r="E242" i="3"/>
  <c r="D242" i="3"/>
  <c r="C242" i="3"/>
  <c r="J241" i="3"/>
  <c r="H241" i="3"/>
  <c r="G241" i="3"/>
  <c r="G240" i="3" s="1"/>
  <c r="F241" i="3"/>
  <c r="F240" i="3" s="1"/>
  <c r="E241" i="3"/>
  <c r="D241" i="3"/>
  <c r="C241" i="3"/>
  <c r="J240" i="3"/>
  <c r="H240" i="3"/>
  <c r="E240" i="3"/>
  <c r="D240" i="3"/>
  <c r="C240" i="3"/>
  <c r="J239" i="3"/>
  <c r="H239" i="3"/>
  <c r="G239" i="3"/>
  <c r="I239" i="3" s="1"/>
  <c r="F239" i="3"/>
  <c r="E239" i="3"/>
  <c r="D239" i="3"/>
  <c r="C239" i="3"/>
  <c r="J238" i="3"/>
  <c r="H238" i="3"/>
  <c r="G238" i="3"/>
  <c r="F238" i="3"/>
  <c r="F236" i="3" s="1"/>
  <c r="E238" i="3"/>
  <c r="D238" i="3"/>
  <c r="C238" i="3"/>
  <c r="J237" i="3"/>
  <c r="J236" i="3" s="1"/>
  <c r="H237" i="3"/>
  <c r="G237" i="3"/>
  <c r="G236" i="3" s="1"/>
  <c r="F237" i="3"/>
  <c r="E237" i="3"/>
  <c r="D237" i="3"/>
  <c r="C237" i="3"/>
  <c r="C236" i="3" s="1"/>
  <c r="J235" i="3"/>
  <c r="H235" i="3"/>
  <c r="H232" i="3" s="1"/>
  <c r="G235" i="3"/>
  <c r="F235" i="3"/>
  <c r="E235" i="3"/>
  <c r="D235" i="3"/>
  <c r="C235" i="3"/>
  <c r="J234" i="3"/>
  <c r="J232" i="3" s="1"/>
  <c r="H234" i="3"/>
  <c r="G234" i="3"/>
  <c r="F234" i="3"/>
  <c r="E234" i="3"/>
  <c r="D234" i="3"/>
  <c r="C234" i="3"/>
  <c r="J233" i="3"/>
  <c r="H233" i="3"/>
  <c r="G233" i="3"/>
  <c r="I233" i="3" s="1"/>
  <c r="F233" i="3"/>
  <c r="E233" i="3"/>
  <c r="E232" i="3" s="1"/>
  <c r="D233" i="3"/>
  <c r="C233" i="3"/>
  <c r="D232" i="3"/>
  <c r="J231" i="3"/>
  <c r="H231" i="3"/>
  <c r="G231" i="3"/>
  <c r="I231" i="3" s="1"/>
  <c r="F231" i="3"/>
  <c r="E231" i="3"/>
  <c r="D231" i="3"/>
  <c r="C231" i="3"/>
  <c r="J230" i="3"/>
  <c r="H230" i="3"/>
  <c r="G230" i="3"/>
  <c r="I230" i="3" s="1"/>
  <c r="F230" i="3"/>
  <c r="E230" i="3"/>
  <c r="D230" i="3"/>
  <c r="C230" i="3"/>
  <c r="J229" i="3"/>
  <c r="H229" i="3"/>
  <c r="G229" i="3"/>
  <c r="I229" i="3" s="1"/>
  <c r="F229" i="3"/>
  <c r="E229" i="3"/>
  <c r="D229" i="3"/>
  <c r="C229" i="3"/>
  <c r="J228" i="3"/>
  <c r="H228" i="3"/>
  <c r="G228" i="3"/>
  <c r="I228" i="3" s="1"/>
  <c r="F228" i="3"/>
  <c r="E228" i="3"/>
  <c r="D228" i="3"/>
  <c r="C228" i="3"/>
  <c r="J227" i="3"/>
  <c r="H227" i="3"/>
  <c r="G227" i="3"/>
  <c r="I227" i="3" s="1"/>
  <c r="F227" i="3"/>
  <c r="E227" i="3"/>
  <c r="D227" i="3"/>
  <c r="C227" i="3"/>
  <c r="J226" i="3"/>
  <c r="H226" i="3"/>
  <c r="G226" i="3"/>
  <c r="I226" i="3" s="1"/>
  <c r="F226" i="3"/>
  <c r="E226" i="3"/>
  <c r="D226" i="3"/>
  <c r="C226" i="3"/>
  <c r="J225" i="3"/>
  <c r="H225" i="3"/>
  <c r="G225" i="3"/>
  <c r="G224" i="3" s="1"/>
  <c r="F225" i="3"/>
  <c r="E225" i="3"/>
  <c r="E224" i="3" s="1"/>
  <c r="D225" i="3"/>
  <c r="C225" i="3"/>
  <c r="C224" i="3" s="1"/>
  <c r="J224" i="3"/>
  <c r="H224" i="3"/>
  <c r="F224" i="3"/>
  <c r="D224" i="3"/>
  <c r="J223" i="3"/>
  <c r="H223" i="3"/>
  <c r="G223" i="3"/>
  <c r="F223" i="3"/>
  <c r="E223" i="3"/>
  <c r="D223" i="3"/>
  <c r="C223" i="3"/>
  <c r="J222" i="3"/>
  <c r="H222" i="3"/>
  <c r="G222" i="3"/>
  <c r="I222" i="3" s="1"/>
  <c r="F222" i="3"/>
  <c r="E222" i="3"/>
  <c r="D222" i="3"/>
  <c r="C222" i="3"/>
  <c r="J221" i="3"/>
  <c r="H221" i="3"/>
  <c r="H220" i="3" s="1"/>
  <c r="G221" i="3"/>
  <c r="F221" i="3"/>
  <c r="F220" i="3" s="1"/>
  <c r="E221" i="3"/>
  <c r="D221" i="3"/>
  <c r="D220" i="3" s="1"/>
  <c r="C221" i="3"/>
  <c r="J220" i="3"/>
  <c r="G220" i="3"/>
  <c r="I220" i="3" s="1"/>
  <c r="E220" i="3"/>
  <c r="C220" i="3"/>
  <c r="J219" i="3"/>
  <c r="H219" i="3"/>
  <c r="G219" i="3"/>
  <c r="F219" i="3"/>
  <c r="E219" i="3"/>
  <c r="D219" i="3"/>
  <c r="C219" i="3"/>
  <c r="J218" i="3"/>
  <c r="H218" i="3"/>
  <c r="G218" i="3"/>
  <c r="I218" i="3" s="1"/>
  <c r="F218" i="3"/>
  <c r="E218" i="3"/>
  <c r="E216" i="3" s="1"/>
  <c r="D218" i="3"/>
  <c r="C218" i="3"/>
  <c r="J217" i="3"/>
  <c r="H217" i="3"/>
  <c r="H216" i="3" s="1"/>
  <c r="G217" i="3"/>
  <c r="F217" i="3"/>
  <c r="F216" i="3" s="1"/>
  <c r="E217" i="3"/>
  <c r="D217" i="3"/>
  <c r="C217" i="3"/>
  <c r="J216" i="3"/>
  <c r="D216" i="3"/>
  <c r="J215" i="3"/>
  <c r="H215" i="3"/>
  <c r="G215" i="3"/>
  <c r="F215" i="3"/>
  <c r="E215" i="3"/>
  <c r="D215" i="3"/>
  <c r="C215" i="3"/>
  <c r="J214" i="3"/>
  <c r="H214" i="3"/>
  <c r="G214" i="3"/>
  <c r="I214" i="3" s="1"/>
  <c r="F214" i="3"/>
  <c r="E214" i="3"/>
  <c r="D214" i="3"/>
  <c r="C214" i="3"/>
  <c r="J213" i="3"/>
  <c r="H213" i="3"/>
  <c r="H212" i="3" s="1"/>
  <c r="G213" i="3"/>
  <c r="F213" i="3"/>
  <c r="F212" i="3" s="1"/>
  <c r="F211" i="3" s="1"/>
  <c r="E213" i="3"/>
  <c r="D213" i="3"/>
  <c r="D212" i="3" s="1"/>
  <c r="D211" i="3" s="1"/>
  <c r="C213" i="3"/>
  <c r="I212" i="3"/>
  <c r="G212" i="3"/>
  <c r="G211" i="3" s="1"/>
  <c r="E212" i="3"/>
  <c r="E211" i="3" s="1"/>
  <c r="C212" i="3"/>
  <c r="C211" i="3" s="1"/>
  <c r="H211" i="3"/>
  <c r="J210" i="3"/>
  <c r="H210" i="3"/>
  <c r="G210" i="3"/>
  <c r="F210" i="3"/>
  <c r="E210" i="3"/>
  <c r="D210" i="3"/>
  <c r="C210" i="3"/>
  <c r="J209" i="3"/>
  <c r="H209" i="3"/>
  <c r="G209" i="3"/>
  <c r="I209" i="3" s="1"/>
  <c r="F209" i="3"/>
  <c r="E209" i="3"/>
  <c r="D209" i="3"/>
  <c r="C209" i="3"/>
  <c r="J208" i="3"/>
  <c r="H208" i="3"/>
  <c r="G208" i="3"/>
  <c r="F208" i="3"/>
  <c r="E208" i="3"/>
  <c r="D208" i="3"/>
  <c r="C208" i="3"/>
  <c r="J207" i="3"/>
  <c r="H207" i="3"/>
  <c r="G207" i="3"/>
  <c r="F207" i="3"/>
  <c r="E207" i="3"/>
  <c r="D207" i="3"/>
  <c r="C207" i="3"/>
  <c r="J206" i="3"/>
  <c r="H206" i="3"/>
  <c r="G206" i="3"/>
  <c r="I206" i="3" s="1"/>
  <c r="F206" i="3"/>
  <c r="E206" i="3"/>
  <c r="D206" i="3"/>
  <c r="C206" i="3"/>
  <c r="J205" i="3"/>
  <c r="H205" i="3"/>
  <c r="G205" i="3"/>
  <c r="F205" i="3"/>
  <c r="E205" i="3"/>
  <c r="D205" i="3"/>
  <c r="C205" i="3"/>
  <c r="J204" i="3"/>
  <c r="H204" i="3"/>
  <c r="G204" i="3"/>
  <c r="I204" i="3" s="1"/>
  <c r="F204" i="3"/>
  <c r="E204" i="3"/>
  <c r="D204" i="3"/>
  <c r="C204" i="3"/>
  <c r="J203" i="3"/>
  <c r="H203" i="3"/>
  <c r="G203" i="3"/>
  <c r="F203" i="3"/>
  <c r="E203" i="3"/>
  <c r="D203" i="3"/>
  <c r="C203" i="3"/>
  <c r="J202" i="3"/>
  <c r="H202" i="3"/>
  <c r="G202" i="3"/>
  <c r="I202" i="3" s="1"/>
  <c r="F202" i="3"/>
  <c r="E202" i="3"/>
  <c r="D202" i="3"/>
  <c r="C202" i="3"/>
  <c r="J201" i="3"/>
  <c r="H201" i="3"/>
  <c r="G201" i="3"/>
  <c r="F201" i="3"/>
  <c r="E201" i="3"/>
  <c r="D201" i="3"/>
  <c r="C201" i="3"/>
  <c r="J200" i="3"/>
  <c r="H200" i="3"/>
  <c r="G200" i="3"/>
  <c r="F200" i="3"/>
  <c r="E200" i="3"/>
  <c r="D200" i="3"/>
  <c r="C200" i="3"/>
  <c r="F199" i="3"/>
  <c r="F198" i="3" s="1"/>
  <c r="J197" i="3"/>
  <c r="H197" i="3"/>
  <c r="G197" i="3"/>
  <c r="F197" i="3"/>
  <c r="E197" i="3"/>
  <c r="D197" i="3"/>
  <c r="C197" i="3"/>
  <c r="J196" i="3"/>
  <c r="H196" i="3"/>
  <c r="G196" i="3"/>
  <c r="F196" i="3"/>
  <c r="E196" i="3"/>
  <c r="E194" i="3" s="1"/>
  <c r="E193" i="3" s="1"/>
  <c r="D196" i="3"/>
  <c r="C196" i="3"/>
  <c r="C194" i="3" s="1"/>
  <c r="C193" i="3" s="1"/>
  <c r="J195" i="3"/>
  <c r="H195" i="3"/>
  <c r="G195" i="3"/>
  <c r="F195" i="3"/>
  <c r="F194" i="3" s="1"/>
  <c r="F193" i="3" s="1"/>
  <c r="E195" i="3"/>
  <c r="D195" i="3"/>
  <c r="C195" i="3"/>
  <c r="J194" i="3"/>
  <c r="J193" i="3" s="1"/>
  <c r="J191" i="3"/>
  <c r="J190" i="3" s="1"/>
  <c r="H191" i="3"/>
  <c r="G191" i="3"/>
  <c r="F191" i="3"/>
  <c r="E191" i="3"/>
  <c r="E190" i="3" s="1"/>
  <c r="D191" i="3"/>
  <c r="C191" i="3"/>
  <c r="C190" i="3" s="1"/>
  <c r="H190" i="3"/>
  <c r="F190" i="3"/>
  <c r="D190" i="3"/>
  <c r="J189" i="3"/>
  <c r="J188" i="3" s="1"/>
  <c r="H189" i="3"/>
  <c r="H188" i="3" s="1"/>
  <c r="G189" i="3"/>
  <c r="G188" i="3" s="1"/>
  <c r="F189" i="3"/>
  <c r="E189" i="3"/>
  <c r="E188" i="3" s="1"/>
  <c r="D189" i="3"/>
  <c r="C189" i="3"/>
  <c r="F188" i="3"/>
  <c r="F187" i="3" s="1"/>
  <c r="D188" i="3"/>
  <c r="D187" i="3" s="1"/>
  <c r="C188" i="3"/>
  <c r="J186" i="3"/>
  <c r="H186" i="3"/>
  <c r="H185" i="3" s="1"/>
  <c r="H184" i="3" s="1"/>
  <c r="H183" i="3" s="1"/>
  <c r="G186" i="3"/>
  <c r="F186" i="3"/>
  <c r="F185" i="3" s="1"/>
  <c r="F184" i="3" s="1"/>
  <c r="F183" i="3" s="1"/>
  <c r="E186" i="3"/>
  <c r="D186" i="3"/>
  <c r="C186" i="3"/>
  <c r="J185" i="3"/>
  <c r="J184" i="3" s="1"/>
  <c r="J183" i="3" s="1"/>
  <c r="G185" i="3"/>
  <c r="E185" i="3"/>
  <c r="E184" i="3" s="1"/>
  <c r="E183" i="3" s="1"/>
  <c r="D185" i="3"/>
  <c r="D184" i="3" s="1"/>
  <c r="D183" i="3" s="1"/>
  <c r="C185" i="3"/>
  <c r="G184" i="3"/>
  <c r="G183" i="3" s="1"/>
  <c r="C184" i="3"/>
  <c r="C183" i="3" s="1"/>
  <c r="J182" i="3"/>
  <c r="H182" i="3"/>
  <c r="H181" i="3" s="1"/>
  <c r="G182" i="3"/>
  <c r="F182" i="3"/>
  <c r="F181" i="3" s="1"/>
  <c r="F180" i="3" s="1"/>
  <c r="E182" i="3"/>
  <c r="D182" i="3"/>
  <c r="D181" i="3" s="1"/>
  <c r="D180" i="3" s="1"/>
  <c r="C182" i="3"/>
  <c r="J181" i="3"/>
  <c r="J180" i="3" s="1"/>
  <c r="G181" i="3"/>
  <c r="E181" i="3"/>
  <c r="E180" i="3" s="1"/>
  <c r="C181" i="3"/>
  <c r="C180" i="3" s="1"/>
  <c r="G180" i="3"/>
  <c r="J179" i="3"/>
  <c r="H179" i="3"/>
  <c r="G179" i="3"/>
  <c r="F179" i="3"/>
  <c r="E179" i="3"/>
  <c r="D179" i="3"/>
  <c r="C179" i="3"/>
  <c r="J178" i="3"/>
  <c r="H178" i="3"/>
  <c r="G178" i="3"/>
  <c r="I178" i="3" s="1"/>
  <c r="F178" i="3"/>
  <c r="E178" i="3"/>
  <c r="D178" i="3"/>
  <c r="C178" i="3"/>
  <c r="J177" i="3"/>
  <c r="H177" i="3"/>
  <c r="H176" i="3" s="1"/>
  <c r="G177" i="3"/>
  <c r="F177" i="3"/>
  <c r="F176" i="3" s="1"/>
  <c r="E177" i="3"/>
  <c r="D177" i="3"/>
  <c r="D176" i="3" s="1"/>
  <c r="C177" i="3"/>
  <c r="J176" i="3"/>
  <c r="G176" i="3"/>
  <c r="E176" i="3"/>
  <c r="C176" i="3"/>
  <c r="J175" i="3"/>
  <c r="H175" i="3"/>
  <c r="G175" i="3"/>
  <c r="F175" i="3"/>
  <c r="E175" i="3"/>
  <c r="D175" i="3"/>
  <c r="C175" i="3"/>
  <c r="J174" i="3"/>
  <c r="H174" i="3"/>
  <c r="G174" i="3"/>
  <c r="I174" i="3" s="1"/>
  <c r="F174" i="3"/>
  <c r="E174" i="3"/>
  <c r="D174" i="3"/>
  <c r="C174" i="3"/>
  <c r="J173" i="3"/>
  <c r="H173" i="3"/>
  <c r="G173" i="3"/>
  <c r="F173" i="3"/>
  <c r="E173" i="3"/>
  <c r="D173" i="3"/>
  <c r="D171" i="3" s="1"/>
  <c r="D170" i="3" s="1"/>
  <c r="C173" i="3"/>
  <c r="J172" i="3"/>
  <c r="J171" i="3" s="1"/>
  <c r="J170" i="3" s="1"/>
  <c r="H172" i="3"/>
  <c r="G172" i="3"/>
  <c r="I172" i="3" s="1"/>
  <c r="F172" i="3"/>
  <c r="E172" i="3"/>
  <c r="E171" i="3" s="1"/>
  <c r="E170" i="3" s="1"/>
  <c r="D172" i="3"/>
  <c r="C172" i="3"/>
  <c r="G171" i="3"/>
  <c r="C171" i="3"/>
  <c r="G170" i="3"/>
  <c r="C170" i="3"/>
  <c r="J169" i="3"/>
  <c r="H169" i="3"/>
  <c r="G169" i="3"/>
  <c r="F169" i="3"/>
  <c r="F167" i="3" s="1"/>
  <c r="F166" i="3" s="1"/>
  <c r="E169" i="3"/>
  <c r="D169" i="3"/>
  <c r="C169" i="3"/>
  <c r="J168" i="3"/>
  <c r="J167" i="3" s="1"/>
  <c r="H168" i="3"/>
  <c r="G168" i="3"/>
  <c r="F168" i="3"/>
  <c r="E168" i="3"/>
  <c r="D168" i="3"/>
  <c r="C168" i="3"/>
  <c r="C167" i="3" s="1"/>
  <c r="C166" i="3" s="1"/>
  <c r="G167" i="3"/>
  <c r="E167" i="3"/>
  <c r="J166" i="3"/>
  <c r="E166" i="3"/>
  <c r="J165" i="3"/>
  <c r="H165" i="3"/>
  <c r="G165" i="3"/>
  <c r="F165" i="3"/>
  <c r="E165" i="3"/>
  <c r="D165" i="3"/>
  <c r="C165" i="3"/>
  <c r="J164" i="3"/>
  <c r="H164" i="3"/>
  <c r="G164" i="3"/>
  <c r="F164" i="3"/>
  <c r="E164" i="3"/>
  <c r="D164" i="3"/>
  <c r="C164" i="3"/>
  <c r="J163" i="3"/>
  <c r="H163" i="3"/>
  <c r="G163" i="3"/>
  <c r="F163" i="3"/>
  <c r="E163" i="3"/>
  <c r="D163" i="3"/>
  <c r="C163" i="3"/>
  <c r="J162" i="3"/>
  <c r="H162" i="3"/>
  <c r="G162" i="3"/>
  <c r="I162" i="3" s="1"/>
  <c r="F162" i="3"/>
  <c r="E162" i="3"/>
  <c r="D162" i="3"/>
  <c r="C162" i="3"/>
  <c r="J161" i="3"/>
  <c r="H161" i="3"/>
  <c r="G161" i="3"/>
  <c r="F161" i="3"/>
  <c r="E161" i="3"/>
  <c r="D161" i="3"/>
  <c r="C161" i="3"/>
  <c r="J160" i="3"/>
  <c r="H160" i="3"/>
  <c r="G160" i="3"/>
  <c r="I160" i="3" s="1"/>
  <c r="F160" i="3"/>
  <c r="E160" i="3"/>
  <c r="D160" i="3"/>
  <c r="C160" i="3"/>
  <c r="J159" i="3"/>
  <c r="H159" i="3"/>
  <c r="G159" i="3"/>
  <c r="F159" i="3"/>
  <c r="E159" i="3"/>
  <c r="D159" i="3"/>
  <c r="C159" i="3"/>
  <c r="J158" i="3"/>
  <c r="H158" i="3"/>
  <c r="G158" i="3"/>
  <c r="F158" i="3"/>
  <c r="E158" i="3"/>
  <c r="D158" i="3"/>
  <c r="C158" i="3"/>
  <c r="J157" i="3"/>
  <c r="H157" i="3"/>
  <c r="I157" i="3" s="1"/>
  <c r="G157" i="3"/>
  <c r="F157" i="3"/>
  <c r="E157" i="3"/>
  <c r="D157" i="3"/>
  <c r="C157" i="3"/>
  <c r="J156" i="3"/>
  <c r="H156" i="3"/>
  <c r="G156" i="3"/>
  <c r="F156" i="3"/>
  <c r="E156" i="3"/>
  <c r="D156" i="3"/>
  <c r="C156" i="3"/>
  <c r="J155" i="3"/>
  <c r="H155" i="3"/>
  <c r="G155" i="3"/>
  <c r="F155" i="3"/>
  <c r="E155" i="3"/>
  <c r="D155" i="3"/>
  <c r="C155" i="3"/>
  <c r="J154" i="3"/>
  <c r="H154" i="3"/>
  <c r="G154" i="3"/>
  <c r="F154" i="3"/>
  <c r="E154" i="3"/>
  <c r="E153" i="3" s="1"/>
  <c r="D154" i="3"/>
  <c r="C154" i="3"/>
  <c r="C153" i="3" s="1"/>
  <c r="F153" i="3"/>
  <c r="J152" i="3"/>
  <c r="H152" i="3"/>
  <c r="G152" i="3"/>
  <c r="F152" i="3"/>
  <c r="E152" i="3"/>
  <c r="D152" i="3"/>
  <c r="C152" i="3"/>
  <c r="J151" i="3"/>
  <c r="H151" i="3"/>
  <c r="G151" i="3"/>
  <c r="F151" i="3"/>
  <c r="E151" i="3"/>
  <c r="D151" i="3"/>
  <c r="C151" i="3"/>
  <c r="J150" i="3"/>
  <c r="H150" i="3"/>
  <c r="G150" i="3"/>
  <c r="F150" i="3"/>
  <c r="F148" i="3" s="1"/>
  <c r="F147" i="3" s="1"/>
  <c r="E150" i="3"/>
  <c r="D150" i="3"/>
  <c r="C150" i="3"/>
  <c r="J149" i="3"/>
  <c r="J148" i="3" s="1"/>
  <c r="J147" i="3" s="1"/>
  <c r="H149" i="3"/>
  <c r="G149" i="3"/>
  <c r="F149" i="3"/>
  <c r="E149" i="3"/>
  <c r="E148" i="3" s="1"/>
  <c r="D149" i="3"/>
  <c r="C149" i="3"/>
  <c r="E147" i="3"/>
  <c r="J146" i="3"/>
  <c r="H146" i="3"/>
  <c r="G146" i="3"/>
  <c r="I146" i="3" s="1"/>
  <c r="F146" i="3"/>
  <c r="E146" i="3"/>
  <c r="E144" i="3" s="1"/>
  <c r="D146" i="3"/>
  <c r="C146" i="3"/>
  <c r="J145" i="3"/>
  <c r="H145" i="3"/>
  <c r="G145" i="3"/>
  <c r="F145" i="3"/>
  <c r="F144" i="3" s="1"/>
  <c r="E145" i="3"/>
  <c r="D145" i="3"/>
  <c r="C145" i="3"/>
  <c r="J144" i="3"/>
  <c r="J143" i="3"/>
  <c r="J141" i="3" s="1"/>
  <c r="J140" i="3" s="1"/>
  <c r="H143" i="3"/>
  <c r="G143" i="3"/>
  <c r="F143" i="3"/>
  <c r="E143" i="3"/>
  <c r="E141" i="3" s="1"/>
  <c r="E140" i="3" s="1"/>
  <c r="D143" i="3"/>
  <c r="C143" i="3"/>
  <c r="J142" i="3"/>
  <c r="H142" i="3"/>
  <c r="I142" i="3" s="1"/>
  <c r="G142" i="3"/>
  <c r="F142" i="3"/>
  <c r="E142" i="3"/>
  <c r="D142" i="3"/>
  <c r="D141" i="3" s="1"/>
  <c r="D140" i="3" s="1"/>
  <c r="C142" i="3"/>
  <c r="F141" i="3"/>
  <c r="F140" i="3" s="1"/>
  <c r="J139" i="3"/>
  <c r="H139" i="3"/>
  <c r="G139" i="3"/>
  <c r="F139" i="3"/>
  <c r="E139" i="3"/>
  <c r="D139" i="3"/>
  <c r="C139" i="3"/>
  <c r="J138" i="3"/>
  <c r="H138" i="3"/>
  <c r="G138" i="3"/>
  <c r="F138" i="3"/>
  <c r="E138" i="3"/>
  <c r="D138" i="3"/>
  <c r="C138" i="3"/>
  <c r="J137" i="3"/>
  <c r="H137" i="3"/>
  <c r="G137" i="3"/>
  <c r="I137" i="3" s="1"/>
  <c r="F137" i="3"/>
  <c r="E137" i="3"/>
  <c r="D137" i="3"/>
  <c r="C137" i="3"/>
  <c r="J136" i="3"/>
  <c r="H136" i="3"/>
  <c r="G136" i="3"/>
  <c r="F136" i="3"/>
  <c r="E136" i="3"/>
  <c r="D136" i="3"/>
  <c r="C136" i="3"/>
  <c r="J135" i="3"/>
  <c r="H135" i="3"/>
  <c r="G135" i="3"/>
  <c r="I135" i="3" s="1"/>
  <c r="F135" i="3"/>
  <c r="E135" i="3"/>
  <c r="D135" i="3"/>
  <c r="C135" i="3"/>
  <c r="J134" i="3"/>
  <c r="H134" i="3"/>
  <c r="G134" i="3"/>
  <c r="F134" i="3"/>
  <c r="E134" i="3"/>
  <c r="D134" i="3"/>
  <c r="C134" i="3"/>
  <c r="J133" i="3"/>
  <c r="H133" i="3"/>
  <c r="G133" i="3"/>
  <c r="I133" i="3" s="1"/>
  <c r="F133" i="3"/>
  <c r="E133" i="3"/>
  <c r="D133" i="3"/>
  <c r="C133" i="3"/>
  <c r="J132" i="3"/>
  <c r="H132" i="3"/>
  <c r="G132" i="3"/>
  <c r="F132" i="3"/>
  <c r="E132" i="3"/>
  <c r="D132" i="3"/>
  <c r="C132" i="3"/>
  <c r="J131" i="3"/>
  <c r="H131" i="3"/>
  <c r="G131" i="3"/>
  <c r="I131" i="3" s="1"/>
  <c r="F131" i="3"/>
  <c r="E131" i="3"/>
  <c r="D131" i="3"/>
  <c r="C131" i="3"/>
  <c r="J130" i="3"/>
  <c r="H130" i="3"/>
  <c r="G130" i="3"/>
  <c r="F130" i="3"/>
  <c r="E130" i="3"/>
  <c r="D130" i="3"/>
  <c r="C130" i="3"/>
  <c r="J129" i="3"/>
  <c r="H129" i="3"/>
  <c r="G129" i="3"/>
  <c r="I129" i="3" s="1"/>
  <c r="F129" i="3"/>
  <c r="E129" i="3"/>
  <c r="D129" i="3"/>
  <c r="C129" i="3"/>
  <c r="J128" i="3"/>
  <c r="H128" i="3"/>
  <c r="G128" i="3"/>
  <c r="F128" i="3"/>
  <c r="F126" i="3" s="1"/>
  <c r="F125" i="3" s="1"/>
  <c r="E128" i="3"/>
  <c r="D128" i="3"/>
  <c r="D126" i="3" s="1"/>
  <c r="D125" i="3" s="1"/>
  <c r="C128" i="3"/>
  <c r="J127" i="3"/>
  <c r="J126" i="3" s="1"/>
  <c r="H127" i="3"/>
  <c r="G127" i="3"/>
  <c r="I127" i="3" s="1"/>
  <c r="F127" i="3"/>
  <c r="E127" i="3"/>
  <c r="D127" i="3"/>
  <c r="C127" i="3"/>
  <c r="C126" i="3" s="1"/>
  <c r="C125" i="3" s="1"/>
  <c r="H126" i="3"/>
  <c r="H125" i="3" s="1"/>
  <c r="E126" i="3"/>
  <c r="J125" i="3"/>
  <c r="E125" i="3"/>
  <c r="J124" i="3"/>
  <c r="J123" i="3" s="1"/>
  <c r="H124" i="3"/>
  <c r="H123" i="3" s="1"/>
  <c r="G124" i="3"/>
  <c r="G123" i="3" s="1"/>
  <c r="F124" i="3"/>
  <c r="E124" i="3"/>
  <c r="E123" i="3" s="1"/>
  <c r="D124" i="3"/>
  <c r="D123" i="3" s="1"/>
  <c r="C124" i="3"/>
  <c r="C123" i="3" s="1"/>
  <c r="F123" i="3"/>
  <c r="J122" i="3"/>
  <c r="H122" i="3"/>
  <c r="G122" i="3"/>
  <c r="F122" i="3"/>
  <c r="E122" i="3"/>
  <c r="D122" i="3"/>
  <c r="C122" i="3"/>
  <c r="J121" i="3"/>
  <c r="H121" i="3"/>
  <c r="G121" i="3"/>
  <c r="F121" i="3"/>
  <c r="F119" i="3" s="1"/>
  <c r="E121" i="3"/>
  <c r="D121" i="3"/>
  <c r="C121" i="3"/>
  <c r="J120" i="3"/>
  <c r="H120" i="3"/>
  <c r="G120" i="3"/>
  <c r="G119" i="3" s="1"/>
  <c r="F120" i="3"/>
  <c r="E120" i="3"/>
  <c r="D120" i="3"/>
  <c r="C120" i="3"/>
  <c r="C119" i="3" s="1"/>
  <c r="J118" i="3"/>
  <c r="H118" i="3"/>
  <c r="G118" i="3"/>
  <c r="F118" i="3"/>
  <c r="E118" i="3"/>
  <c r="D118" i="3"/>
  <c r="C118" i="3"/>
  <c r="J117" i="3"/>
  <c r="H117" i="3"/>
  <c r="G117" i="3"/>
  <c r="G114" i="3" s="1"/>
  <c r="F117" i="3"/>
  <c r="E117" i="3"/>
  <c r="D117" i="3"/>
  <c r="C117" i="3"/>
  <c r="C114" i="3" s="1"/>
  <c r="J116" i="3"/>
  <c r="H116" i="3"/>
  <c r="I116" i="3" s="1"/>
  <c r="G116" i="3"/>
  <c r="F116" i="3"/>
  <c r="E116" i="3"/>
  <c r="D116" i="3"/>
  <c r="C116" i="3"/>
  <c r="J115" i="3"/>
  <c r="H115" i="3"/>
  <c r="G115" i="3"/>
  <c r="I115" i="3" s="1"/>
  <c r="F115" i="3"/>
  <c r="E115" i="3"/>
  <c r="D115" i="3"/>
  <c r="C115" i="3"/>
  <c r="F114" i="3"/>
  <c r="J113" i="3"/>
  <c r="H113" i="3"/>
  <c r="G113" i="3"/>
  <c r="F113" i="3"/>
  <c r="E113" i="3"/>
  <c r="D113" i="3"/>
  <c r="C113" i="3"/>
  <c r="J112" i="3"/>
  <c r="H112" i="3"/>
  <c r="G112" i="3"/>
  <c r="I112" i="3" s="1"/>
  <c r="F112" i="3"/>
  <c r="E112" i="3"/>
  <c r="D112" i="3"/>
  <c r="C112" i="3"/>
  <c r="J111" i="3"/>
  <c r="H111" i="3"/>
  <c r="G111" i="3"/>
  <c r="F111" i="3"/>
  <c r="F109" i="3" s="1"/>
  <c r="E111" i="3"/>
  <c r="D111" i="3"/>
  <c r="C111" i="3"/>
  <c r="J110" i="3"/>
  <c r="J109" i="3" s="1"/>
  <c r="H110" i="3"/>
  <c r="G110" i="3"/>
  <c r="I110" i="3" s="1"/>
  <c r="F110" i="3"/>
  <c r="E110" i="3"/>
  <c r="D110" i="3"/>
  <c r="C110" i="3"/>
  <c r="C109" i="3" s="1"/>
  <c r="G109" i="3"/>
  <c r="E109" i="3"/>
  <c r="J108" i="3"/>
  <c r="H108" i="3"/>
  <c r="G108" i="3"/>
  <c r="G106" i="3" s="1"/>
  <c r="G105" i="3" s="1"/>
  <c r="F108" i="3"/>
  <c r="E108" i="3"/>
  <c r="D108" i="3"/>
  <c r="C108" i="3"/>
  <c r="C106" i="3" s="1"/>
  <c r="C105" i="3" s="1"/>
  <c r="J107" i="3"/>
  <c r="H107" i="3"/>
  <c r="G107" i="3"/>
  <c r="F107" i="3"/>
  <c r="F106" i="3" s="1"/>
  <c r="F105" i="3" s="1"/>
  <c r="E107" i="3"/>
  <c r="D107" i="3"/>
  <c r="D106" i="3" s="1"/>
  <c r="C107" i="3"/>
  <c r="J106" i="3"/>
  <c r="E106" i="3"/>
  <c r="J104" i="3"/>
  <c r="H104" i="3"/>
  <c r="G104" i="3"/>
  <c r="I104" i="3" s="1"/>
  <c r="F104" i="3"/>
  <c r="E104" i="3"/>
  <c r="D104" i="3"/>
  <c r="C104" i="3"/>
  <c r="J103" i="3"/>
  <c r="H103" i="3"/>
  <c r="G103" i="3"/>
  <c r="I103" i="3" s="1"/>
  <c r="F103" i="3"/>
  <c r="E103" i="3"/>
  <c r="D103" i="3"/>
  <c r="C103" i="3"/>
  <c r="J102" i="3"/>
  <c r="H102" i="3"/>
  <c r="G102" i="3"/>
  <c r="I102" i="3" s="1"/>
  <c r="F102" i="3"/>
  <c r="E102" i="3"/>
  <c r="D102" i="3"/>
  <c r="C102" i="3"/>
  <c r="J101" i="3"/>
  <c r="H101" i="3"/>
  <c r="G101" i="3"/>
  <c r="I101" i="3" s="1"/>
  <c r="F101" i="3"/>
  <c r="E101" i="3"/>
  <c r="D101" i="3"/>
  <c r="C101" i="3"/>
  <c r="J100" i="3"/>
  <c r="H100" i="3"/>
  <c r="G100" i="3"/>
  <c r="I100" i="3" s="1"/>
  <c r="F100" i="3"/>
  <c r="E100" i="3"/>
  <c r="D100" i="3"/>
  <c r="C100" i="3"/>
  <c r="J99" i="3"/>
  <c r="H99" i="3"/>
  <c r="G99" i="3"/>
  <c r="I99" i="3" s="1"/>
  <c r="F99" i="3"/>
  <c r="E99" i="3"/>
  <c r="D99" i="3"/>
  <c r="C99" i="3"/>
  <c r="J98" i="3"/>
  <c r="H98" i="3"/>
  <c r="G98" i="3"/>
  <c r="I98" i="3" s="1"/>
  <c r="F98" i="3"/>
  <c r="E98" i="3"/>
  <c r="D98" i="3"/>
  <c r="C98" i="3"/>
  <c r="J97" i="3"/>
  <c r="H97" i="3"/>
  <c r="G97" i="3"/>
  <c r="I97" i="3" s="1"/>
  <c r="F97" i="3"/>
  <c r="E97" i="3"/>
  <c r="D97" i="3"/>
  <c r="C97" i="3"/>
  <c r="J96" i="3"/>
  <c r="H96" i="3"/>
  <c r="G96" i="3"/>
  <c r="I96" i="3" s="1"/>
  <c r="F96" i="3"/>
  <c r="E96" i="3"/>
  <c r="D96" i="3"/>
  <c r="C96" i="3"/>
  <c r="J95" i="3"/>
  <c r="H95" i="3"/>
  <c r="G95" i="3"/>
  <c r="I95" i="3" s="1"/>
  <c r="F95" i="3"/>
  <c r="E95" i="3"/>
  <c r="D95" i="3"/>
  <c r="C95" i="3"/>
  <c r="J94" i="3"/>
  <c r="H94" i="3"/>
  <c r="G94" i="3"/>
  <c r="I94" i="3" s="1"/>
  <c r="F94" i="3"/>
  <c r="E94" i="3"/>
  <c r="D94" i="3"/>
  <c r="C94" i="3"/>
  <c r="J93" i="3"/>
  <c r="H93" i="3"/>
  <c r="G93" i="3"/>
  <c r="I93" i="3" s="1"/>
  <c r="F93" i="3"/>
  <c r="E93" i="3"/>
  <c r="D93" i="3"/>
  <c r="C93" i="3"/>
  <c r="J92" i="3"/>
  <c r="H92" i="3"/>
  <c r="G92" i="3"/>
  <c r="I92" i="3" s="1"/>
  <c r="F92" i="3"/>
  <c r="E92" i="3"/>
  <c r="D92" i="3"/>
  <c r="C92" i="3"/>
  <c r="J91" i="3"/>
  <c r="H91" i="3"/>
  <c r="G91" i="3"/>
  <c r="I91" i="3" s="1"/>
  <c r="F91" i="3"/>
  <c r="E91" i="3"/>
  <c r="D91" i="3"/>
  <c r="C91" i="3"/>
  <c r="J90" i="3"/>
  <c r="H90" i="3"/>
  <c r="G90" i="3"/>
  <c r="I90" i="3" s="1"/>
  <c r="F90" i="3"/>
  <c r="E90" i="3"/>
  <c r="D90" i="3"/>
  <c r="C90" i="3"/>
  <c r="J89" i="3"/>
  <c r="H89" i="3"/>
  <c r="G89" i="3"/>
  <c r="I89" i="3" s="1"/>
  <c r="F89" i="3"/>
  <c r="E89" i="3"/>
  <c r="D89" i="3"/>
  <c r="C89" i="3"/>
  <c r="J88" i="3"/>
  <c r="H88" i="3"/>
  <c r="G88" i="3"/>
  <c r="I88" i="3" s="1"/>
  <c r="F88" i="3"/>
  <c r="E88" i="3"/>
  <c r="D88" i="3"/>
  <c r="C88" i="3"/>
  <c r="J87" i="3"/>
  <c r="H87" i="3"/>
  <c r="G87" i="3"/>
  <c r="I87" i="3" s="1"/>
  <c r="F87" i="3"/>
  <c r="E87" i="3"/>
  <c r="D87" i="3"/>
  <c r="C87" i="3"/>
  <c r="J86" i="3"/>
  <c r="H86" i="3"/>
  <c r="G86" i="3"/>
  <c r="I86" i="3" s="1"/>
  <c r="F86" i="3"/>
  <c r="E86" i="3"/>
  <c r="D86" i="3"/>
  <c r="C86" i="3"/>
  <c r="J85" i="3"/>
  <c r="H85" i="3"/>
  <c r="G85" i="3"/>
  <c r="I85" i="3" s="1"/>
  <c r="F85" i="3"/>
  <c r="E85" i="3"/>
  <c r="D85" i="3"/>
  <c r="C85" i="3"/>
  <c r="J84" i="3"/>
  <c r="H84" i="3"/>
  <c r="G84" i="3"/>
  <c r="I84" i="3" s="1"/>
  <c r="F84" i="3"/>
  <c r="E84" i="3"/>
  <c r="D84" i="3"/>
  <c r="C84" i="3"/>
  <c r="J83" i="3"/>
  <c r="H83" i="3"/>
  <c r="G83" i="3"/>
  <c r="I83" i="3" s="1"/>
  <c r="F83" i="3"/>
  <c r="E83" i="3"/>
  <c r="D83" i="3"/>
  <c r="C83" i="3"/>
  <c r="J82" i="3"/>
  <c r="H82" i="3"/>
  <c r="G82" i="3"/>
  <c r="I82" i="3" s="1"/>
  <c r="F82" i="3"/>
  <c r="E82" i="3"/>
  <c r="D82" i="3"/>
  <c r="C82" i="3"/>
  <c r="J81" i="3"/>
  <c r="H81" i="3"/>
  <c r="G81" i="3"/>
  <c r="I81" i="3" s="1"/>
  <c r="F81" i="3"/>
  <c r="E81" i="3"/>
  <c r="D81" i="3"/>
  <c r="C81" i="3"/>
  <c r="J80" i="3"/>
  <c r="H80" i="3"/>
  <c r="G80" i="3"/>
  <c r="I80" i="3" s="1"/>
  <c r="F80" i="3"/>
  <c r="E80" i="3"/>
  <c r="D80" i="3"/>
  <c r="C80" i="3"/>
  <c r="J79" i="3"/>
  <c r="H79" i="3"/>
  <c r="G79" i="3"/>
  <c r="I79" i="3" s="1"/>
  <c r="F79" i="3"/>
  <c r="E79" i="3"/>
  <c r="D79" i="3"/>
  <c r="C79" i="3"/>
  <c r="J78" i="3"/>
  <c r="H78" i="3"/>
  <c r="G78" i="3"/>
  <c r="I78" i="3" s="1"/>
  <c r="F78" i="3"/>
  <c r="E78" i="3"/>
  <c r="D78" i="3"/>
  <c r="C78" i="3"/>
  <c r="J77" i="3"/>
  <c r="H77" i="3"/>
  <c r="G77" i="3"/>
  <c r="I77" i="3" s="1"/>
  <c r="F77" i="3"/>
  <c r="E77" i="3"/>
  <c r="D77" i="3"/>
  <c r="C77" i="3"/>
  <c r="J76" i="3"/>
  <c r="H76" i="3"/>
  <c r="I76" i="3" s="1"/>
  <c r="G76" i="3"/>
  <c r="F76" i="3"/>
  <c r="E76" i="3"/>
  <c r="D76" i="3"/>
  <c r="D74" i="3" s="1"/>
  <c r="C76" i="3"/>
  <c r="J75" i="3"/>
  <c r="J74" i="3" s="1"/>
  <c r="H75" i="3"/>
  <c r="G75" i="3"/>
  <c r="G74" i="3" s="1"/>
  <c r="F75" i="3"/>
  <c r="E75" i="3"/>
  <c r="E74" i="3" s="1"/>
  <c r="D75" i="3"/>
  <c r="C75" i="3"/>
  <c r="C74" i="3" s="1"/>
  <c r="F74" i="3"/>
  <c r="J73" i="3"/>
  <c r="H73" i="3"/>
  <c r="G73" i="3"/>
  <c r="F73" i="3"/>
  <c r="E73" i="3"/>
  <c r="D73" i="3"/>
  <c r="C73" i="3"/>
  <c r="J72" i="3"/>
  <c r="H72" i="3"/>
  <c r="I72" i="3" s="1"/>
  <c r="G72" i="3"/>
  <c r="F72" i="3"/>
  <c r="E72" i="3"/>
  <c r="D72" i="3"/>
  <c r="D70" i="3" s="1"/>
  <c r="C72" i="3"/>
  <c r="J71" i="3"/>
  <c r="J70" i="3" s="1"/>
  <c r="H71" i="3"/>
  <c r="G71" i="3"/>
  <c r="G70" i="3" s="1"/>
  <c r="F71" i="3"/>
  <c r="E71" i="3"/>
  <c r="E70" i="3" s="1"/>
  <c r="D71" i="3"/>
  <c r="C71" i="3"/>
  <c r="C70" i="3" s="1"/>
  <c r="F70" i="3"/>
  <c r="J69" i="3"/>
  <c r="H69" i="3"/>
  <c r="G69" i="3"/>
  <c r="F69" i="3"/>
  <c r="E69" i="3"/>
  <c r="D69" i="3"/>
  <c r="C69" i="3"/>
  <c r="J68" i="3"/>
  <c r="H68" i="3"/>
  <c r="I68" i="3" s="1"/>
  <c r="G68" i="3"/>
  <c r="F68" i="3"/>
  <c r="E68" i="3"/>
  <c r="D68" i="3"/>
  <c r="C68" i="3"/>
  <c r="J67" i="3"/>
  <c r="H67" i="3"/>
  <c r="G67" i="3"/>
  <c r="G65" i="3" s="1"/>
  <c r="F67" i="3"/>
  <c r="E67" i="3"/>
  <c r="D67" i="3"/>
  <c r="C67" i="3"/>
  <c r="C65" i="3" s="1"/>
  <c r="C49" i="3" s="1"/>
  <c r="J66" i="3"/>
  <c r="H66" i="3"/>
  <c r="G66" i="3"/>
  <c r="F66" i="3"/>
  <c r="F65" i="3" s="1"/>
  <c r="F49" i="3" s="1"/>
  <c r="E66" i="3"/>
  <c r="D66" i="3"/>
  <c r="D65" i="3" s="1"/>
  <c r="C66" i="3"/>
  <c r="J65" i="3"/>
  <c r="E65" i="3"/>
  <c r="J64" i="3"/>
  <c r="H64" i="3"/>
  <c r="G64" i="3"/>
  <c r="F64" i="3"/>
  <c r="F62" i="3" s="1"/>
  <c r="E64" i="3"/>
  <c r="D64" i="3"/>
  <c r="D62" i="3" s="1"/>
  <c r="C64" i="3"/>
  <c r="J63" i="3"/>
  <c r="J62" i="3" s="1"/>
  <c r="H63" i="3"/>
  <c r="G63" i="3"/>
  <c r="F63" i="3"/>
  <c r="E63" i="3"/>
  <c r="D63" i="3"/>
  <c r="C63" i="3"/>
  <c r="I62" i="3"/>
  <c r="G62" i="3"/>
  <c r="E62" i="3"/>
  <c r="C62" i="3"/>
  <c r="J61" i="3"/>
  <c r="I61" i="3"/>
  <c r="H61" i="3"/>
  <c r="G61" i="3"/>
  <c r="F61" i="3"/>
  <c r="E61" i="3"/>
  <c r="D61" i="3"/>
  <c r="C61" i="3"/>
  <c r="J60" i="3"/>
  <c r="H60" i="3"/>
  <c r="G60" i="3"/>
  <c r="I60" i="3" s="1"/>
  <c r="F60" i="3"/>
  <c r="E60" i="3"/>
  <c r="D60" i="3"/>
  <c r="C60" i="3"/>
  <c r="J59" i="3"/>
  <c r="H59" i="3"/>
  <c r="G59" i="3"/>
  <c r="I59" i="3" s="1"/>
  <c r="F59" i="3"/>
  <c r="E59" i="3"/>
  <c r="D59" i="3"/>
  <c r="C59" i="3"/>
  <c r="J58" i="3"/>
  <c r="H58" i="3"/>
  <c r="G58" i="3"/>
  <c r="I58" i="3" s="1"/>
  <c r="F58" i="3"/>
  <c r="E58" i="3"/>
  <c r="D58" i="3"/>
  <c r="C58" i="3"/>
  <c r="J57" i="3"/>
  <c r="H57" i="3"/>
  <c r="G57" i="3"/>
  <c r="I57" i="3" s="1"/>
  <c r="F57" i="3"/>
  <c r="E57" i="3"/>
  <c r="D57" i="3"/>
  <c r="C57" i="3"/>
  <c r="J56" i="3"/>
  <c r="H56" i="3"/>
  <c r="G56" i="3"/>
  <c r="I56" i="3" s="1"/>
  <c r="F56" i="3"/>
  <c r="E56" i="3"/>
  <c r="D56" i="3"/>
  <c r="C56" i="3"/>
  <c r="J55" i="3"/>
  <c r="H55" i="3"/>
  <c r="G55" i="3"/>
  <c r="I55" i="3" s="1"/>
  <c r="F55" i="3"/>
  <c r="E55" i="3"/>
  <c r="D55" i="3"/>
  <c r="C55" i="3"/>
  <c r="J54" i="3"/>
  <c r="H54" i="3"/>
  <c r="G54" i="3"/>
  <c r="I54" i="3" s="1"/>
  <c r="F54" i="3"/>
  <c r="E54" i="3"/>
  <c r="D54" i="3"/>
  <c r="C54" i="3"/>
  <c r="J53" i="3"/>
  <c r="H53" i="3"/>
  <c r="G53" i="3"/>
  <c r="I53" i="3" s="1"/>
  <c r="F53" i="3"/>
  <c r="E53" i="3"/>
  <c r="D53" i="3"/>
  <c r="C53" i="3"/>
  <c r="J52" i="3"/>
  <c r="H52" i="3"/>
  <c r="G52" i="3"/>
  <c r="I52" i="3" s="1"/>
  <c r="F52" i="3"/>
  <c r="E52" i="3"/>
  <c r="D52" i="3"/>
  <c r="C52" i="3"/>
  <c r="J51" i="3"/>
  <c r="H51" i="3"/>
  <c r="G51" i="3"/>
  <c r="I51" i="3" s="1"/>
  <c r="F51" i="3"/>
  <c r="E51" i="3"/>
  <c r="D51" i="3"/>
  <c r="C51" i="3"/>
  <c r="J50" i="3"/>
  <c r="H50" i="3"/>
  <c r="G50" i="3"/>
  <c r="F50" i="3"/>
  <c r="E50" i="3"/>
  <c r="D50" i="3"/>
  <c r="C50" i="3"/>
  <c r="J48" i="3"/>
  <c r="H48" i="3"/>
  <c r="G48" i="3"/>
  <c r="F48" i="3"/>
  <c r="E48" i="3"/>
  <c r="D48" i="3"/>
  <c r="C48" i="3"/>
  <c r="J47" i="3"/>
  <c r="H47" i="3"/>
  <c r="G47" i="3"/>
  <c r="F47" i="3"/>
  <c r="E47" i="3"/>
  <c r="D47" i="3"/>
  <c r="C47" i="3"/>
  <c r="J46" i="3"/>
  <c r="H46" i="3"/>
  <c r="I46" i="3" s="1"/>
  <c r="G46" i="3"/>
  <c r="F46" i="3"/>
  <c r="E46" i="3"/>
  <c r="D46" i="3"/>
  <c r="C46" i="3"/>
  <c r="J45" i="3"/>
  <c r="H45" i="3"/>
  <c r="G45" i="3"/>
  <c r="F45" i="3"/>
  <c r="E45" i="3"/>
  <c r="D45" i="3"/>
  <c r="C45" i="3"/>
  <c r="J44" i="3"/>
  <c r="H44" i="3"/>
  <c r="G44" i="3"/>
  <c r="F44" i="3"/>
  <c r="F42" i="3" s="1"/>
  <c r="F15" i="3" s="1"/>
  <c r="E44" i="3"/>
  <c r="D44" i="3"/>
  <c r="C44" i="3"/>
  <c r="J43" i="3"/>
  <c r="J42" i="3" s="1"/>
  <c r="J15" i="3" s="1"/>
  <c r="H43" i="3"/>
  <c r="G43" i="3"/>
  <c r="F43" i="3"/>
  <c r="E43" i="3"/>
  <c r="E42" i="3" s="1"/>
  <c r="E15" i="3" s="1"/>
  <c r="D43" i="3"/>
  <c r="C43" i="3"/>
  <c r="J41" i="3"/>
  <c r="H41" i="3"/>
  <c r="G41" i="3"/>
  <c r="I41" i="3" s="1"/>
  <c r="F41" i="3"/>
  <c r="E41" i="3"/>
  <c r="D41" i="3"/>
  <c r="C41" i="3"/>
  <c r="J39" i="3"/>
  <c r="H39" i="3"/>
  <c r="G39" i="3"/>
  <c r="I39" i="3" s="1"/>
  <c r="F39" i="3"/>
  <c r="E39" i="3"/>
  <c r="D39" i="3"/>
  <c r="C39" i="3"/>
  <c r="J38" i="3"/>
  <c r="H38" i="3"/>
  <c r="G38" i="3"/>
  <c r="I38" i="3" s="1"/>
  <c r="F38" i="3"/>
  <c r="E38" i="3"/>
  <c r="D38" i="3"/>
  <c r="C38" i="3"/>
  <c r="J37" i="3"/>
  <c r="H37" i="3"/>
  <c r="G37" i="3"/>
  <c r="I37" i="3" s="1"/>
  <c r="F37" i="3"/>
  <c r="E37" i="3"/>
  <c r="D37" i="3"/>
  <c r="C37" i="3"/>
  <c r="J36" i="3"/>
  <c r="H36" i="3"/>
  <c r="G36" i="3"/>
  <c r="I36" i="3" s="1"/>
  <c r="F36" i="3"/>
  <c r="E36" i="3"/>
  <c r="D36" i="3"/>
  <c r="C36" i="3"/>
  <c r="J35" i="3"/>
  <c r="H35" i="3"/>
  <c r="G35" i="3"/>
  <c r="I35" i="3" s="1"/>
  <c r="F35" i="3"/>
  <c r="E35" i="3"/>
  <c r="D35" i="3"/>
  <c r="C35" i="3"/>
  <c r="J34" i="3"/>
  <c r="H34" i="3"/>
  <c r="G34" i="3"/>
  <c r="I34" i="3" s="1"/>
  <c r="F34" i="3"/>
  <c r="E34" i="3"/>
  <c r="D34" i="3"/>
  <c r="C34" i="3"/>
  <c r="J33" i="3"/>
  <c r="H33" i="3"/>
  <c r="G33" i="3"/>
  <c r="I33" i="3" s="1"/>
  <c r="F33" i="3"/>
  <c r="E33" i="3"/>
  <c r="D33" i="3"/>
  <c r="C33" i="3"/>
  <c r="J32" i="3"/>
  <c r="H32" i="3"/>
  <c r="G32" i="3"/>
  <c r="I32" i="3" s="1"/>
  <c r="F32" i="3"/>
  <c r="E32" i="3"/>
  <c r="D32" i="3"/>
  <c r="C32" i="3"/>
  <c r="J31" i="3"/>
  <c r="H31" i="3"/>
  <c r="G31" i="3"/>
  <c r="I31" i="3" s="1"/>
  <c r="F31" i="3"/>
  <c r="E31" i="3"/>
  <c r="D31" i="3"/>
  <c r="C31" i="3"/>
  <c r="J30" i="3"/>
  <c r="H30" i="3"/>
  <c r="G30" i="3"/>
  <c r="I30" i="3" s="1"/>
  <c r="F30" i="3"/>
  <c r="E30" i="3"/>
  <c r="D30" i="3"/>
  <c r="C30" i="3"/>
  <c r="J29" i="3"/>
  <c r="H29" i="3"/>
  <c r="G29" i="3"/>
  <c r="I29" i="3" s="1"/>
  <c r="F29" i="3"/>
  <c r="E29" i="3"/>
  <c r="D29" i="3"/>
  <c r="C29" i="3"/>
  <c r="J28" i="3"/>
  <c r="H28" i="3"/>
  <c r="G28" i="3"/>
  <c r="I28" i="3" s="1"/>
  <c r="F28" i="3"/>
  <c r="E28" i="3"/>
  <c r="D28" i="3"/>
  <c r="C28" i="3"/>
  <c r="J27" i="3"/>
  <c r="H27" i="3"/>
  <c r="G27" i="3"/>
  <c r="I27" i="3" s="1"/>
  <c r="F27" i="3"/>
  <c r="E27" i="3"/>
  <c r="D27" i="3"/>
  <c r="C27" i="3"/>
  <c r="J26" i="3"/>
  <c r="H26" i="3"/>
  <c r="G26" i="3"/>
  <c r="I26" i="3" s="1"/>
  <c r="F26" i="3"/>
  <c r="E26" i="3"/>
  <c r="D26" i="3"/>
  <c r="C26" i="3"/>
  <c r="J24" i="3"/>
  <c r="H24" i="3"/>
  <c r="G24" i="3"/>
  <c r="I24" i="3" s="1"/>
  <c r="F24" i="3"/>
  <c r="E24" i="3"/>
  <c r="D24" i="3"/>
  <c r="C24" i="3"/>
  <c r="J23" i="3"/>
  <c r="H23" i="3"/>
  <c r="G23" i="3"/>
  <c r="I23" i="3" s="1"/>
  <c r="F23" i="3"/>
  <c r="E23" i="3"/>
  <c r="D23" i="3"/>
  <c r="C23" i="3"/>
  <c r="J22" i="3"/>
  <c r="H22" i="3"/>
  <c r="G22" i="3"/>
  <c r="I22" i="3" s="1"/>
  <c r="F22" i="3"/>
  <c r="E22" i="3"/>
  <c r="D22" i="3"/>
  <c r="C22" i="3"/>
  <c r="J21" i="3"/>
  <c r="H21" i="3"/>
  <c r="G21" i="3"/>
  <c r="I21" i="3" s="1"/>
  <c r="F21" i="3"/>
  <c r="E21" i="3"/>
  <c r="D21" i="3"/>
  <c r="C21" i="3"/>
  <c r="J20" i="3"/>
  <c r="H20" i="3"/>
  <c r="G20" i="3"/>
  <c r="I20" i="3" s="1"/>
  <c r="F20" i="3"/>
  <c r="E20" i="3"/>
  <c r="D20" i="3"/>
  <c r="C20" i="3"/>
  <c r="J19" i="3"/>
  <c r="H19" i="3"/>
  <c r="G19" i="3"/>
  <c r="I19" i="3" s="1"/>
  <c r="F19" i="3"/>
  <c r="E19" i="3"/>
  <c r="D19" i="3"/>
  <c r="C19" i="3"/>
  <c r="J17" i="3"/>
  <c r="H17" i="3"/>
  <c r="G17" i="3"/>
  <c r="I17" i="3" s="1"/>
  <c r="F17" i="3"/>
  <c r="E17" i="3"/>
  <c r="D17" i="3"/>
  <c r="C17" i="3"/>
  <c r="J16" i="3"/>
  <c r="H16" i="3"/>
  <c r="G16" i="3"/>
  <c r="I16" i="3" s="1"/>
  <c r="F16" i="3"/>
  <c r="E16" i="3"/>
  <c r="D16" i="3"/>
  <c r="C16" i="3"/>
  <c r="S292" i="2"/>
  <c r="J292" i="2"/>
  <c r="J291" i="2" s="1"/>
  <c r="H292" i="2"/>
  <c r="H291" i="2" s="1"/>
  <c r="G292" i="2"/>
  <c r="F292" i="2"/>
  <c r="E292" i="2"/>
  <c r="E291" i="2" s="1"/>
  <c r="D292" i="2"/>
  <c r="D291" i="2" s="1"/>
  <c r="C292" i="2"/>
  <c r="T291" i="2"/>
  <c r="T289" i="2" s="1"/>
  <c r="T288" i="2" s="1"/>
  <c r="R291" i="2"/>
  <c r="R289" i="2" s="1"/>
  <c r="R288" i="2" s="1"/>
  <c r="Q291" i="2"/>
  <c r="P291" i="2"/>
  <c r="P289" i="2" s="1"/>
  <c r="P288" i="2" s="1"/>
  <c r="O291" i="2"/>
  <c r="N291" i="2"/>
  <c r="N289" i="2" s="1"/>
  <c r="N288" i="2" s="1"/>
  <c r="M291" i="2"/>
  <c r="G291" i="2"/>
  <c r="F291" i="2"/>
  <c r="C291" i="2"/>
  <c r="S290" i="2"/>
  <c r="J290" i="2"/>
  <c r="H290" i="2"/>
  <c r="G290" i="2"/>
  <c r="I290" i="2" s="1"/>
  <c r="F290" i="2"/>
  <c r="E290" i="2"/>
  <c r="D290" i="2"/>
  <c r="C290" i="2"/>
  <c r="C289" i="2" s="1"/>
  <c r="C288" i="2" s="1"/>
  <c r="O289" i="2"/>
  <c r="O288" i="2" s="1"/>
  <c r="M289" i="2"/>
  <c r="M288" i="2" s="1"/>
  <c r="S287" i="2"/>
  <c r="J287" i="2"/>
  <c r="H287" i="2"/>
  <c r="G287" i="2"/>
  <c r="F287" i="2"/>
  <c r="E287" i="2"/>
  <c r="D287" i="2"/>
  <c r="C287" i="2"/>
  <c r="S286" i="2"/>
  <c r="J286" i="2"/>
  <c r="H286" i="2"/>
  <c r="H286" i="3" s="1"/>
  <c r="G286" i="2"/>
  <c r="G286" i="3" s="1"/>
  <c r="G285" i="3" s="1"/>
  <c r="G284" i="3" s="1"/>
  <c r="G283" i="3" s="1"/>
  <c r="F286" i="2"/>
  <c r="F286" i="3" s="1"/>
  <c r="F285" i="3" s="1"/>
  <c r="F284" i="3" s="1"/>
  <c r="F283" i="3" s="1"/>
  <c r="E286" i="2"/>
  <c r="E286" i="3" s="1"/>
  <c r="E285" i="3" s="1"/>
  <c r="E284" i="3" s="1"/>
  <c r="E283" i="3" s="1"/>
  <c r="D286" i="2"/>
  <c r="D286" i="3" s="1"/>
  <c r="C286" i="2"/>
  <c r="T285" i="2"/>
  <c r="R285" i="2"/>
  <c r="Q285" i="2"/>
  <c r="S285" i="2" s="1"/>
  <c r="P285" i="2"/>
  <c r="P284" i="2" s="1"/>
  <c r="P283" i="2" s="1"/>
  <c r="O285" i="2"/>
  <c r="N285" i="2"/>
  <c r="N284" i="2" s="1"/>
  <c r="N283" i="2" s="1"/>
  <c r="M285" i="2"/>
  <c r="M284" i="2" s="1"/>
  <c r="M283" i="2" s="1"/>
  <c r="J285" i="2"/>
  <c r="F285" i="2"/>
  <c r="F284" i="2" s="1"/>
  <c r="F283" i="2" s="1"/>
  <c r="E285" i="2"/>
  <c r="E284" i="2" s="1"/>
  <c r="E283" i="2" s="1"/>
  <c r="T284" i="2"/>
  <c r="R284" i="2"/>
  <c r="R283" i="2" s="1"/>
  <c r="O284" i="2"/>
  <c r="O283" i="2" s="1"/>
  <c r="J284" i="2"/>
  <c r="J283" i="2" s="1"/>
  <c r="T283" i="2"/>
  <c r="S282" i="2"/>
  <c r="J282" i="2"/>
  <c r="H282" i="2"/>
  <c r="G282" i="2"/>
  <c r="F282" i="2"/>
  <c r="F281" i="2" s="1"/>
  <c r="F280" i="2" s="1"/>
  <c r="E282" i="2"/>
  <c r="D282" i="2"/>
  <c r="C282" i="2"/>
  <c r="C281" i="2" s="1"/>
  <c r="C280" i="2" s="1"/>
  <c r="T281" i="2"/>
  <c r="T280" i="2" s="1"/>
  <c r="R281" i="2"/>
  <c r="Q281" i="2"/>
  <c r="S281" i="2" s="1"/>
  <c r="P281" i="2"/>
  <c r="P280" i="2" s="1"/>
  <c r="O281" i="2"/>
  <c r="O280" i="2" s="1"/>
  <c r="N281" i="2"/>
  <c r="M281" i="2"/>
  <c r="J281" i="2"/>
  <c r="J280" i="2" s="1"/>
  <c r="H281" i="2"/>
  <c r="H280" i="2" s="1"/>
  <c r="E281" i="2"/>
  <c r="E280" i="2" s="1"/>
  <c r="D281" i="2"/>
  <c r="D280" i="2" s="1"/>
  <c r="R280" i="2"/>
  <c r="Q280" i="2"/>
  <c r="N280" i="2"/>
  <c r="M280" i="2"/>
  <c r="S279" i="2"/>
  <c r="I279" i="2"/>
  <c r="S278" i="2"/>
  <c r="J278" i="2"/>
  <c r="H278" i="2"/>
  <c r="G278" i="2"/>
  <c r="F278" i="2"/>
  <c r="E278" i="2"/>
  <c r="D278" i="2"/>
  <c r="C278" i="2"/>
  <c r="T277" i="2"/>
  <c r="R277" i="2"/>
  <c r="Q277" i="2"/>
  <c r="S277" i="2" s="1"/>
  <c r="P277" i="2"/>
  <c r="O277" i="2"/>
  <c r="N277" i="2"/>
  <c r="M277" i="2"/>
  <c r="J277" i="2"/>
  <c r="H277" i="2"/>
  <c r="G277" i="2"/>
  <c r="F277" i="2"/>
  <c r="E277" i="2"/>
  <c r="D277" i="2"/>
  <c r="C277" i="2"/>
  <c r="T276" i="2"/>
  <c r="R276" i="2"/>
  <c r="Q276" i="2"/>
  <c r="S276" i="2" s="1"/>
  <c r="P276" i="2"/>
  <c r="O276" i="2"/>
  <c r="N276" i="2"/>
  <c r="M276" i="2"/>
  <c r="J276" i="2"/>
  <c r="H276" i="2"/>
  <c r="G276" i="2"/>
  <c r="F276" i="2"/>
  <c r="E276" i="2"/>
  <c r="D276" i="2"/>
  <c r="C276" i="2"/>
  <c r="S275" i="2"/>
  <c r="J275" i="2"/>
  <c r="J275" i="3" s="1"/>
  <c r="H275" i="2"/>
  <c r="H275" i="3" s="1"/>
  <c r="G275" i="2"/>
  <c r="G275" i="3" s="1"/>
  <c r="F275" i="2"/>
  <c r="F275" i="3" s="1"/>
  <c r="E275" i="2"/>
  <c r="E275" i="3" s="1"/>
  <c r="D275" i="2"/>
  <c r="D275" i="3" s="1"/>
  <c r="C275" i="2"/>
  <c r="C275" i="3" s="1"/>
  <c r="S274" i="2"/>
  <c r="J274" i="2"/>
  <c r="H274" i="2"/>
  <c r="G274" i="2"/>
  <c r="F274" i="2"/>
  <c r="E274" i="2"/>
  <c r="D274" i="2"/>
  <c r="C274" i="2"/>
  <c r="S273" i="2"/>
  <c r="J273" i="2"/>
  <c r="H273" i="2"/>
  <c r="G273" i="2"/>
  <c r="F273" i="2"/>
  <c r="E273" i="2"/>
  <c r="D273" i="2"/>
  <c r="C273" i="2"/>
  <c r="S272" i="2"/>
  <c r="J272" i="2"/>
  <c r="H272" i="2"/>
  <c r="G272" i="2"/>
  <c r="F272" i="2"/>
  <c r="E272" i="2"/>
  <c r="D272" i="2"/>
  <c r="C272" i="2"/>
  <c r="S271" i="2"/>
  <c r="J271" i="2"/>
  <c r="H271" i="2"/>
  <c r="G271" i="2"/>
  <c r="F271" i="2"/>
  <c r="F270" i="2" s="1"/>
  <c r="E271" i="2"/>
  <c r="D271" i="2"/>
  <c r="C271" i="2"/>
  <c r="T270" i="2"/>
  <c r="T269" i="2" s="1"/>
  <c r="T268" i="2" s="1"/>
  <c r="R270" i="2"/>
  <c r="R269" i="2" s="1"/>
  <c r="R268" i="2" s="1"/>
  <c r="Q270" i="2"/>
  <c r="P270" i="2"/>
  <c r="O270" i="2"/>
  <c r="O269" i="2" s="1"/>
  <c r="O268" i="2" s="1"/>
  <c r="N270" i="2"/>
  <c r="N269" i="2" s="1"/>
  <c r="N268" i="2" s="1"/>
  <c r="M270" i="2"/>
  <c r="S267" i="2"/>
  <c r="J267" i="2"/>
  <c r="H267" i="2"/>
  <c r="G267" i="2"/>
  <c r="F267" i="2"/>
  <c r="E267" i="2"/>
  <c r="D267" i="2"/>
  <c r="C267" i="2"/>
  <c r="S266" i="2"/>
  <c r="J266" i="2"/>
  <c r="H266" i="2"/>
  <c r="G266" i="2"/>
  <c r="F266" i="2"/>
  <c r="E266" i="2"/>
  <c r="D266" i="2"/>
  <c r="C266" i="2"/>
  <c r="S265" i="2"/>
  <c r="J265" i="2"/>
  <c r="H265" i="2"/>
  <c r="G265" i="2"/>
  <c r="I265" i="2" s="1"/>
  <c r="F265" i="2"/>
  <c r="F264" i="2" s="1"/>
  <c r="E265" i="2"/>
  <c r="D265" i="2"/>
  <c r="C265" i="2"/>
  <c r="T264" i="2"/>
  <c r="R264" i="2"/>
  <c r="Q264" i="2"/>
  <c r="P264" i="2"/>
  <c r="O264" i="2"/>
  <c r="N264" i="2"/>
  <c r="M264" i="2"/>
  <c r="J264" i="2"/>
  <c r="S263" i="2"/>
  <c r="J263" i="2"/>
  <c r="H263" i="2"/>
  <c r="G263" i="2"/>
  <c r="F263" i="2"/>
  <c r="E263" i="2"/>
  <c r="D263" i="2"/>
  <c r="C263" i="2"/>
  <c r="S262" i="2"/>
  <c r="J262" i="2"/>
  <c r="H262" i="2"/>
  <c r="G262" i="2"/>
  <c r="F262" i="2"/>
  <c r="E262" i="2"/>
  <c r="D262" i="2"/>
  <c r="C262" i="2"/>
  <c r="S261" i="2"/>
  <c r="J261" i="2"/>
  <c r="H261" i="2"/>
  <c r="G261" i="2"/>
  <c r="F261" i="2"/>
  <c r="E261" i="2"/>
  <c r="E260" i="2" s="1"/>
  <c r="D261" i="2"/>
  <c r="D260" i="2" s="1"/>
  <c r="C261" i="2"/>
  <c r="T260" i="2"/>
  <c r="R260" i="2"/>
  <c r="Q260" i="2"/>
  <c r="P260" i="2"/>
  <c r="O260" i="2"/>
  <c r="N260" i="2"/>
  <c r="M260" i="2"/>
  <c r="S259" i="2"/>
  <c r="J259" i="2"/>
  <c r="H259" i="2"/>
  <c r="G259" i="2"/>
  <c r="I259" i="2" s="1"/>
  <c r="F259" i="2"/>
  <c r="E259" i="2"/>
  <c r="D259" i="2"/>
  <c r="C259" i="2"/>
  <c r="S258" i="2"/>
  <c r="J258" i="2"/>
  <c r="H258" i="2"/>
  <c r="G258" i="2"/>
  <c r="I258" i="2" s="1"/>
  <c r="F258" i="2"/>
  <c r="E258" i="2"/>
  <c r="D258" i="2"/>
  <c r="C258" i="2"/>
  <c r="S257" i="2"/>
  <c r="J257" i="2"/>
  <c r="H257" i="2"/>
  <c r="G257" i="2"/>
  <c r="I257" i="2" s="1"/>
  <c r="F257" i="2"/>
  <c r="E257" i="2"/>
  <c r="D257" i="2"/>
  <c r="C257" i="2"/>
  <c r="C256" i="2" s="1"/>
  <c r="T256" i="2"/>
  <c r="R256" i="2"/>
  <c r="Q256" i="2"/>
  <c r="P256" i="2"/>
  <c r="O256" i="2"/>
  <c r="N256" i="2"/>
  <c r="M256" i="2"/>
  <c r="H256" i="2"/>
  <c r="D256" i="2"/>
  <c r="S255" i="2"/>
  <c r="J255" i="2"/>
  <c r="H255" i="2"/>
  <c r="G255" i="2"/>
  <c r="F255" i="2"/>
  <c r="E255" i="2"/>
  <c r="D255" i="2"/>
  <c r="C255" i="2"/>
  <c r="S254" i="2"/>
  <c r="J254" i="2"/>
  <c r="H254" i="2"/>
  <c r="G254" i="2"/>
  <c r="F254" i="2"/>
  <c r="E254" i="2"/>
  <c r="D254" i="2"/>
  <c r="C254" i="2"/>
  <c r="S253" i="2"/>
  <c r="J253" i="2"/>
  <c r="J252" i="2" s="1"/>
  <c r="H253" i="2"/>
  <c r="G253" i="2"/>
  <c r="F253" i="2"/>
  <c r="E253" i="2"/>
  <c r="D253" i="2"/>
  <c r="C253" i="2"/>
  <c r="C252" i="2" s="1"/>
  <c r="T252" i="2"/>
  <c r="R252" i="2"/>
  <c r="Q252" i="2"/>
  <c r="S252" i="2" s="1"/>
  <c r="P252" i="2"/>
  <c r="O252" i="2"/>
  <c r="N252" i="2"/>
  <c r="M252" i="2"/>
  <c r="G252" i="2"/>
  <c r="S251" i="2"/>
  <c r="J251" i="2"/>
  <c r="H251" i="2"/>
  <c r="G251" i="2"/>
  <c r="F251" i="2"/>
  <c r="E251" i="2"/>
  <c r="D251" i="2"/>
  <c r="C251" i="2"/>
  <c r="S250" i="2"/>
  <c r="J250" i="2"/>
  <c r="H250" i="2"/>
  <c r="G250" i="2"/>
  <c r="F250" i="2"/>
  <c r="E250" i="2"/>
  <c r="D250" i="2"/>
  <c r="C250" i="2"/>
  <c r="S249" i="2"/>
  <c r="J249" i="2"/>
  <c r="H249" i="2"/>
  <c r="G249" i="2"/>
  <c r="F249" i="2"/>
  <c r="F248" i="2" s="1"/>
  <c r="E249" i="2"/>
  <c r="D249" i="2"/>
  <c r="C249" i="2"/>
  <c r="T248" i="2"/>
  <c r="R248" i="2"/>
  <c r="Q248" i="2"/>
  <c r="S248" i="2" s="1"/>
  <c r="P248" i="2"/>
  <c r="O248" i="2"/>
  <c r="N248" i="2"/>
  <c r="M248" i="2"/>
  <c r="J248" i="2"/>
  <c r="S247" i="2"/>
  <c r="J247" i="2"/>
  <c r="H247" i="2"/>
  <c r="G247" i="2"/>
  <c r="F247" i="2"/>
  <c r="E247" i="2"/>
  <c r="D247" i="2"/>
  <c r="C247" i="2"/>
  <c r="S246" i="2"/>
  <c r="J246" i="2"/>
  <c r="H246" i="2"/>
  <c r="G246" i="2"/>
  <c r="F246" i="2"/>
  <c r="E246" i="2"/>
  <c r="D246" i="2"/>
  <c r="C246" i="2"/>
  <c r="S245" i="2"/>
  <c r="J245" i="2"/>
  <c r="H245" i="2"/>
  <c r="I245" i="2" s="1"/>
  <c r="G245" i="2"/>
  <c r="F245" i="2"/>
  <c r="E245" i="2"/>
  <c r="E244" i="2" s="1"/>
  <c r="D245" i="2"/>
  <c r="D244" i="2" s="1"/>
  <c r="C245" i="2"/>
  <c r="T244" i="2"/>
  <c r="R244" i="2"/>
  <c r="Q244" i="2"/>
  <c r="P244" i="2"/>
  <c r="O244" i="2"/>
  <c r="N244" i="2"/>
  <c r="M244" i="2"/>
  <c r="S243" i="2"/>
  <c r="J243" i="2"/>
  <c r="H243" i="2"/>
  <c r="G243" i="2"/>
  <c r="F243" i="2"/>
  <c r="E243" i="2"/>
  <c r="D243" i="2"/>
  <c r="C243" i="2"/>
  <c r="S242" i="2"/>
  <c r="J242" i="2"/>
  <c r="H242" i="2"/>
  <c r="G242" i="2"/>
  <c r="F242" i="2"/>
  <c r="E242" i="2"/>
  <c r="D242" i="2"/>
  <c r="C242" i="2"/>
  <c r="S241" i="2"/>
  <c r="J241" i="2"/>
  <c r="H241" i="2"/>
  <c r="H240" i="2" s="1"/>
  <c r="G241" i="2"/>
  <c r="F241" i="2"/>
  <c r="E241" i="2"/>
  <c r="D241" i="2"/>
  <c r="D240" i="2" s="1"/>
  <c r="C241" i="2"/>
  <c r="T240" i="2"/>
  <c r="R240" i="2"/>
  <c r="Q240" i="2"/>
  <c r="S240" i="2" s="1"/>
  <c r="P240" i="2"/>
  <c r="O240" i="2"/>
  <c r="N240" i="2"/>
  <c r="M240" i="2"/>
  <c r="C240" i="2"/>
  <c r="S239" i="2"/>
  <c r="J239" i="2"/>
  <c r="H239" i="2"/>
  <c r="G239" i="2"/>
  <c r="F239" i="2"/>
  <c r="E239" i="2"/>
  <c r="D239" i="2"/>
  <c r="C239" i="2"/>
  <c r="S238" i="2"/>
  <c r="J238" i="2"/>
  <c r="H238" i="2"/>
  <c r="G238" i="2"/>
  <c r="I238" i="2" s="1"/>
  <c r="F238" i="2"/>
  <c r="E238" i="2"/>
  <c r="D238" i="2"/>
  <c r="C238" i="2"/>
  <c r="S237" i="2"/>
  <c r="J237" i="2"/>
  <c r="H237" i="2"/>
  <c r="G237" i="2"/>
  <c r="G236" i="2" s="1"/>
  <c r="F237" i="2"/>
  <c r="E237" i="2"/>
  <c r="D237" i="2"/>
  <c r="C237" i="2"/>
  <c r="C236" i="2" s="1"/>
  <c r="T236" i="2"/>
  <c r="R236" i="2"/>
  <c r="Q236" i="2"/>
  <c r="P236" i="2"/>
  <c r="O236" i="2"/>
  <c r="N236" i="2"/>
  <c r="M236" i="2"/>
  <c r="J236" i="2"/>
  <c r="S235" i="2"/>
  <c r="J235" i="2"/>
  <c r="H235" i="2"/>
  <c r="G235" i="2"/>
  <c r="F235" i="2"/>
  <c r="E235" i="2"/>
  <c r="D235" i="2"/>
  <c r="C235" i="2"/>
  <c r="S234" i="2"/>
  <c r="J234" i="2"/>
  <c r="H234" i="2"/>
  <c r="G234" i="2"/>
  <c r="F234" i="2"/>
  <c r="E234" i="2"/>
  <c r="D234" i="2"/>
  <c r="C234" i="2"/>
  <c r="S233" i="2"/>
  <c r="J233" i="2"/>
  <c r="H233" i="2"/>
  <c r="G233" i="2"/>
  <c r="I233" i="2" s="1"/>
  <c r="F233" i="2"/>
  <c r="F232" i="2" s="1"/>
  <c r="E233" i="2"/>
  <c r="D233" i="2"/>
  <c r="C233" i="2"/>
  <c r="T232" i="2"/>
  <c r="R232" i="2"/>
  <c r="Q232" i="2"/>
  <c r="P232" i="2"/>
  <c r="O232" i="2"/>
  <c r="N232" i="2"/>
  <c r="M232" i="2"/>
  <c r="J232" i="2"/>
  <c r="S231" i="2"/>
  <c r="J231" i="2"/>
  <c r="H231" i="2"/>
  <c r="G231" i="2"/>
  <c r="I231" i="2" s="1"/>
  <c r="F231" i="2"/>
  <c r="E231" i="2"/>
  <c r="D231" i="2"/>
  <c r="C231" i="2"/>
  <c r="S230" i="2"/>
  <c r="J230" i="2"/>
  <c r="H230" i="2"/>
  <c r="G230" i="2"/>
  <c r="F230" i="2"/>
  <c r="E230" i="2"/>
  <c r="D230" i="2"/>
  <c r="C230" i="2"/>
  <c r="S229" i="2"/>
  <c r="J229" i="2"/>
  <c r="H229" i="2"/>
  <c r="G229" i="2"/>
  <c r="F229" i="2"/>
  <c r="E229" i="2"/>
  <c r="E228" i="2" s="1"/>
  <c r="D229" i="2"/>
  <c r="D228" i="2" s="1"/>
  <c r="C229" i="2"/>
  <c r="T228" i="2"/>
  <c r="R228" i="2"/>
  <c r="S228" i="2" s="1"/>
  <c r="Q228" i="2"/>
  <c r="P228" i="2"/>
  <c r="O228" i="2"/>
  <c r="N228" i="2"/>
  <c r="M228" i="2"/>
  <c r="S227" i="2"/>
  <c r="J227" i="2"/>
  <c r="H227" i="2"/>
  <c r="G227" i="2"/>
  <c r="F227" i="2"/>
  <c r="E227" i="2"/>
  <c r="D227" i="2"/>
  <c r="C227" i="2"/>
  <c r="S226" i="2"/>
  <c r="J226" i="2"/>
  <c r="H226" i="2"/>
  <c r="G226" i="2"/>
  <c r="F226" i="2"/>
  <c r="E226" i="2"/>
  <c r="D226" i="2"/>
  <c r="C226" i="2"/>
  <c r="S225" i="2"/>
  <c r="J225" i="2"/>
  <c r="H225" i="2"/>
  <c r="H224" i="2" s="1"/>
  <c r="G225" i="2"/>
  <c r="F225" i="2"/>
  <c r="E225" i="2"/>
  <c r="D225" i="2"/>
  <c r="C225" i="2"/>
  <c r="C224" i="2" s="1"/>
  <c r="T224" i="2"/>
  <c r="R224" i="2"/>
  <c r="Q224" i="2"/>
  <c r="P224" i="2"/>
  <c r="O224" i="2"/>
  <c r="N224" i="2"/>
  <c r="M224" i="2"/>
  <c r="D224" i="2"/>
  <c r="S223" i="2"/>
  <c r="J223" i="2"/>
  <c r="H223" i="2"/>
  <c r="H220" i="2" s="1"/>
  <c r="G223" i="2"/>
  <c r="I223" i="2" s="1"/>
  <c r="F223" i="2"/>
  <c r="E223" i="2"/>
  <c r="D223" i="2"/>
  <c r="D220" i="2" s="1"/>
  <c r="C223" i="2"/>
  <c r="S222" i="2"/>
  <c r="J222" i="2"/>
  <c r="H222" i="2"/>
  <c r="G222" i="2"/>
  <c r="I222" i="2" s="1"/>
  <c r="F222" i="2"/>
  <c r="E222" i="2"/>
  <c r="D222" i="2"/>
  <c r="C222" i="2"/>
  <c r="S221" i="2"/>
  <c r="J221" i="2"/>
  <c r="H221" i="2"/>
  <c r="G221" i="2"/>
  <c r="I221" i="2" s="1"/>
  <c r="F221" i="2"/>
  <c r="E221" i="2"/>
  <c r="D221" i="2"/>
  <c r="C221" i="2"/>
  <c r="C220" i="2" s="1"/>
  <c r="T220" i="2"/>
  <c r="R220" i="2"/>
  <c r="Q220" i="2"/>
  <c r="P220" i="2"/>
  <c r="O220" i="2"/>
  <c r="N220" i="2"/>
  <c r="M220" i="2"/>
  <c r="G220" i="2"/>
  <c r="S219" i="2"/>
  <c r="J219" i="2"/>
  <c r="H219" i="2"/>
  <c r="G219" i="2"/>
  <c r="F219" i="2"/>
  <c r="E219" i="2"/>
  <c r="D219" i="2"/>
  <c r="C219" i="2"/>
  <c r="S218" i="2"/>
  <c r="J218" i="2"/>
  <c r="H218" i="2"/>
  <c r="G218" i="2"/>
  <c r="F218" i="2"/>
  <c r="E218" i="2"/>
  <c r="D218" i="2"/>
  <c r="C218" i="2"/>
  <c r="S217" i="2"/>
  <c r="J217" i="2"/>
  <c r="H217" i="2"/>
  <c r="G217" i="2"/>
  <c r="F217" i="2"/>
  <c r="E217" i="2"/>
  <c r="E216" i="2" s="1"/>
  <c r="D217" i="2"/>
  <c r="C217" i="2"/>
  <c r="T216" i="2"/>
  <c r="R216" i="2"/>
  <c r="Q216" i="2"/>
  <c r="S216" i="2" s="1"/>
  <c r="P216" i="2"/>
  <c r="O216" i="2"/>
  <c r="N216" i="2"/>
  <c r="M216" i="2"/>
  <c r="J216" i="2"/>
  <c r="S215" i="2"/>
  <c r="J215" i="2"/>
  <c r="H215" i="2"/>
  <c r="G215" i="2"/>
  <c r="F215" i="2"/>
  <c r="E215" i="2"/>
  <c r="D215" i="2"/>
  <c r="C215" i="2"/>
  <c r="S214" i="2"/>
  <c r="J214" i="2"/>
  <c r="H214" i="2"/>
  <c r="G214" i="2"/>
  <c r="F214" i="2"/>
  <c r="E214" i="2"/>
  <c r="D214" i="2"/>
  <c r="C214" i="2"/>
  <c r="S213" i="2"/>
  <c r="J213" i="2"/>
  <c r="H213" i="2"/>
  <c r="G213" i="2"/>
  <c r="F213" i="2"/>
  <c r="E213" i="2"/>
  <c r="E212" i="2" s="1"/>
  <c r="E211" i="2" s="1"/>
  <c r="D213" i="2"/>
  <c r="D212" i="2" s="1"/>
  <c r="D211" i="2" s="1"/>
  <c r="C213" i="2"/>
  <c r="T212" i="2"/>
  <c r="T211" i="2" s="1"/>
  <c r="R212" i="2"/>
  <c r="Q212" i="2"/>
  <c r="Q211" i="2" s="1"/>
  <c r="P212" i="2"/>
  <c r="O212" i="2"/>
  <c r="O211" i="2" s="1"/>
  <c r="N212" i="2"/>
  <c r="M212" i="2"/>
  <c r="M211" i="2" s="1"/>
  <c r="R211" i="2"/>
  <c r="P211" i="2"/>
  <c r="N211" i="2"/>
  <c r="S210" i="2"/>
  <c r="J210" i="2"/>
  <c r="H210" i="2"/>
  <c r="G210" i="2"/>
  <c r="F210" i="2"/>
  <c r="E210" i="2"/>
  <c r="D210" i="2"/>
  <c r="C210" i="2"/>
  <c r="S209" i="2"/>
  <c r="J209" i="2"/>
  <c r="H209" i="2"/>
  <c r="G209" i="2"/>
  <c r="F209" i="2"/>
  <c r="E209" i="2"/>
  <c r="D209" i="2"/>
  <c r="C209" i="2"/>
  <c r="S208" i="2"/>
  <c r="J208" i="2"/>
  <c r="H208" i="2"/>
  <c r="G208" i="2"/>
  <c r="F208" i="2"/>
  <c r="E208" i="2"/>
  <c r="D208" i="2"/>
  <c r="C208" i="2"/>
  <c r="S207" i="2"/>
  <c r="J207" i="2"/>
  <c r="H207" i="2"/>
  <c r="G207" i="2"/>
  <c r="F207" i="2"/>
  <c r="E207" i="2"/>
  <c r="D207" i="2"/>
  <c r="C207" i="2"/>
  <c r="S206" i="2"/>
  <c r="J206" i="2"/>
  <c r="H206" i="2"/>
  <c r="G206" i="2"/>
  <c r="F206" i="2"/>
  <c r="E206" i="2"/>
  <c r="D206" i="2"/>
  <c r="C206" i="2"/>
  <c r="S205" i="2"/>
  <c r="J205" i="2"/>
  <c r="H205" i="2"/>
  <c r="G205" i="2"/>
  <c r="F205" i="2"/>
  <c r="E205" i="2"/>
  <c r="D205" i="2"/>
  <c r="C205" i="2"/>
  <c r="S204" i="2"/>
  <c r="J204" i="2"/>
  <c r="H204" i="2"/>
  <c r="G204" i="2"/>
  <c r="F204" i="2"/>
  <c r="E204" i="2"/>
  <c r="D204" i="2"/>
  <c r="C204" i="2"/>
  <c r="S203" i="2"/>
  <c r="J203" i="2"/>
  <c r="H203" i="2"/>
  <c r="I203" i="2" s="1"/>
  <c r="G203" i="2"/>
  <c r="F203" i="2"/>
  <c r="E203" i="2"/>
  <c r="D203" i="2"/>
  <c r="C203" i="2"/>
  <c r="S202" i="2"/>
  <c r="J202" i="2"/>
  <c r="H202" i="2"/>
  <c r="G202" i="2"/>
  <c r="I202" i="2" s="1"/>
  <c r="F202" i="2"/>
  <c r="E202" i="2"/>
  <c r="D202" i="2"/>
  <c r="C202" i="2"/>
  <c r="S201" i="2"/>
  <c r="J201" i="2"/>
  <c r="H201" i="2"/>
  <c r="G201" i="2"/>
  <c r="F201" i="2"/>
  <c r="E201" i="2"/>
  <c r="D201" i="2"/>
  <c r="C201" i="2"/>
  <c r="S200" i="2"/>
  <c r="J200" i="2"/>
  <c r="H200" i="2"/>
  <c r="G200" i="2"/>
  <c r="F200" i="2"/>
  <c r="E200" i="2"/>
  <c r="D200" i="2"/>
  <c r="C200" i="2"/>
  <c r="T199" i="2"/>
  <c r="R199" i="2"/>
  <c r="R198" i="2" s="1"/>
  <c r="Q199" i="2"/>
  <c r="P199" i="2"/>
  <c r="O199" i="2"/>
  <c r="N199" i="2"/>
  <c r="N198" i="2" s="1"/>
  <c r="M199" i="2"/>
  <c r="M198" i="2" s="1"/>
  <c r="T198" i="2"/>
  <c r="Q198" i="2"/>
  <c r="P198" i="2"/>
  <c r="O198" i="2"/>
  <c r="S197" i="2"/>
  <c r="J197" i="2"/>
  <c r="H197" i="2"/>
  <c r="G197" i="2"/>
  <c r="F197" i="2"/>
  <c r="E197" i="2"/>
  <c r="D197" i="2"/>
  <c r="C197" i="2"/>
  <c r="S196" i="2"/>
  <c r="J196" i="2"/>
  <c r="H196" i="2"/>
  <c r="G196" i="2"/>
  <c r="F196" i="2"/>
  <c r="E196" i="2"/>
  <c r="D196" i="2"/>
  <c r="C196" i="2"/>
  <c r="S195" i="2"/>
  <c r="J195" i="2"/>
  <c r="H195" i="2"/>
  <c r="G195" i="2"/>
  <c r="F195" i="2"/>
  <c r="F194" i="2" s="1"/>
  <c r="F193" i="2" s="1"/>
  <c r="E195" i="2"/>
  <c r="D195" i="2"/>
  <c r="D194" i="2" s="1"/>
  <c r="D193" i="2" s="1"/>
  <c r="C195" i="2"/>
  <c r="C194" i="2" s="1"/>
  <c r="C193" i="2" s="1"/>
  <c r="T194" i="2"/>
  <c r="R194" i="2"/>
  <c r="Q194" i="2"/>
  <c r="P194" i="2"/>
  <c r="P193" i="2" s="1"/>
  <c r="O194" i="2"/>
  <c r="O193" i="2" s="1"/>
  <c r="N194" i="2"/>
  <c r="M194" i="2"/>
  <c r="M193" i="2" s="1"/>
  <c r="J194" i="2"/>
  <c r="J193" i="2" s="1"/>
  <c r="H194" i="2"/>
  <c r="T193" i="2"/>
  <c r="R193" i="2"/>
  <c r="Q193" i="2"/>
  <c r="N193" i="2"/>
  <c r="H193" i="2"/>
  <c r="S191" i="2"/>
  <c r="J191" i="2"/>
  <c r="J190" i="2" s="1"/>
  <c r="H191" i="2"/>
  <c r="H190" i="2" s="1"/>
  <c r="G191" i="2"/>
  <c r="F191" i="2"/>
  <c r="F190" i="2" s="1"/>
  <c r="E191" i="2"/>
  <c r="E190" i="2" s="1"/>
  <c r="D191" i="2"/>
  <c r="D190" i="2" s="1"/>
  <c r="C191" i="2"/>
  <c r="T190" i="2"/>
  <c r="T187" i="2" s="1"/>
  <c r="R190" i="2"/>
  <c r="Q190" i="2"/>
  <c r="P190" i="2"/>
  <c r="O190" i="2"/>
  <c r="O187" i="2" s="1"/>
  <c r="N190" i="2"/>
  <c r="M190" i="2"/>
  <c r="G190" i="2"/>
  <c r="C190" i="2"/>
  <c r="S189" i="2"/>
  <c r="J189" i="2"/>
  <c r="H189" i="2"/>
  <c r="H188" i="2" s="1"/>
  <c r="G189" i="2"/>
  <c r="F189" i="2"/>
  <c r="E189" i="2"/>
  <c r="D189" i="2"/>
  <c r="D188" i="2" s="1"/>
  <c r="C189" i="2"/>
  <c r="C188" i="2" s="1"/>
  <c r="T188" i="2"/>
  <c r="R188" i="2"/>
  <c r="Q188" i="2"/>
  <c r="P188" i="2"/>
  <c r="P187" i="2" s="1"/>
  <c r="O188" i="2"/>
  <c r="N188" i="2"/>
  <c r="M188" i="2"/>
  <c r="J188" i="2"/>
  <c r="F188" i="2"/>
  <c r="E188" i="2"/>
  <c r="R187" i="2"/>
  <c r="S186" i="2"/>
  <c r="J186" i="2"/>
  <c r="H186" i="2"/>
  <c r="G186" i="2"/>
  <c r="I186" i="2" s="1"/>
  <c r="F186" i="2"/>
  <c r="E186" i="2"/>
  <c r="D186" i="2"/>
  <c r="C186" i="2"/>
  <c r="T185" i="2"/>
  <c r="R185" i="2"/>
  <c r="Q185" i="2"/>
  <c r="P185" i="2"/>
  <c r="O185" i="2"/>
  <c r="N185" i="2"/>
  <c r="M185" i="2"/>
  <c r="J185" i="2"/>
  <c r="H185" i="2"/>
  <c r="G185" i="2"/>
  <c r="F185" i="2"/>
  <c r="E185" i="2"/>
  <c r="E184" i="2" s="1"/>
  <c r="E183" i="2" s="1"/>
  <c r="D185" i="2"/>
  <c r="C185" i="2"/>
  <c r="C184" i="2" s="1"/>
  <c r="C183" i="2" s="1"/>
  <c r="T184" i="2"/>
  <c r="R184" i="2"/>
  <c r="R183" i="2" s="1"/>
  <c r="Q184" i="2"/>
  <c r="P184" i="2"/>
  <c r="P183" i="2" s="1"/>
  <c r="O184" i="2"/>
  <c r="N184" i="2"/>
  <c r="N183" i="2" s="1"/>
  <c r="M184" i="2"/>
  <c r="M183" i="2" s="1"/>
  <c r="J184" i="2"/>
  <c r="J183" i="2" s="1"/>
  <c r="H184" i="2"/>
  <c r="F184" i="2"/>
  <c r="F183" i="2" s="1"/>
  <c r="D184" i="2"/>
  <c r="T183" i="2"/>
  <c r="O183" i="2"/>
  <c r="H183" i="2"/>
  <c r="D183" i="2"/>
  <c r="S182" i="2"/>
  <c r="J182" i="2"/>
  <c r="H182" i="2"/>
  <c r="G182" i="2"/>
  <c r="G181" i="2" s="1"/>
  <c r="F182" i="2"/>
  <c r="F181" i="2" s="1"/>
  <c r="E182" i="2"/>
  <c r="D182" i="2"/>
  <c r="C182" i="2"/>
  <c r="T181" i="2"/>
  <c r="T180" i="2" s="1"/>
  <c r="R181" i="2"/>
  <c r="S181" i="2" s="1"/>
  <c r="Q181" i="2"/>
  <c r="P181" i="2"/>
  <c r="P180" i="2" s="1"/>
  <c r="O181" i="2"/>
  <c r="O180" i="2" s="1"/>
  <c r="N181" i="2"/>
  <c r="M181" i="2"/>
  <c r="J181" i="2"/>
  <c r="J180" i="2" s="1"/>
  <c r="H181" i="2"/>
  <c r="E181" i="2"/>
  <c r="E180" i="2" s="1"/>
  <c r="D181" i="2"/>
  <c r="D180" i="2" s="1"/>
  <c r="C181" i="2"/>
  <c r="Q180" i="2"/>
  <c r="N180" i="2"/>
  <c r="M180" i="2"/>
  <c r="G180" i="2"/>
  <c r="F180" i="2"/>
  <c r="C180" i="2"/>
  <c r="S179" i="2"/>
  <c r="J179" i="2"/>
  <c r="H179" i="2"/>
  <c r="G179" i="2"/>
  <c r="I179" i="2" s="1"/>
  <c r="F179" i="2"/>
  <c r="E179" i="2"/>
  <c r="D179" i="2"/>
  <c r="C179" i="2"/>
  <c r="S178" i="2"/>
  <c r="J178" i="2"/>
  <c r="H178" i="2"/>
  <c r="G178" i="2"/>
  <c r="I178" i="2" s="1"/>
  <c r="F178" i="2"/>
  <c r="E178" i="2"/>
  <c r="D178" i="2"/>
  <c r="C178" i="2"/>
  <c r="S177" i="2"/>
  <c r="J177" i="2"/>
  <c r="H177" i="2"/>
  <c r="G177" i="2"/>
  <c r="I177" i="2" s="1"/>
  <c r="F177" i="2"/>
  <c r="E177" i="2"/>
  <c r="E176" i="2" s="1"/>
  <c r="D177" i="2"/>
  <c r="C177" i="2"/>
  <c r="T176" i="2"/>
  <c r="R176" i="2"/>
  <c r="Q176" i="2"/>
  <c r="P176" i="2"/>
  <c r="O176" i="2"/>
  <c r="N176" i="2"/>
  <c r="M176" i="2"/>
  <c r="S175" i="2"/>
  <c r="J175" i="2"/>
  <c r="H175" i="2"/>
  <c r="I175" i="2" s="1"/>
  <c r="G175" i="2"/>
  <c r="F175" i="2"/>
  <c r="E175" i="2"/>
  <c r="D175" i="2"/>
  <c r="C175" i="2"/>
  <c r="S174" i="2"/>
  <c r="J174" i="2"/>
  <c r="H174" i="2"/>
  <c r="G174" i="2"/>
  <c r="F174" i="2"/>
  <c r="E174" i="2"/>
  <c r="D174" i="2"/>
  <c r="C174" i="2"/>
  <c r="S173" i="2"/>
  <c r="J173" i="2"/>
  <c r="H173" i="2"/>
  <c r="H171" i="2" s="1"/>
  <c r="H170" i="2" s="1"/>
  <c r="G173" i="2"/>
  <c r="F173" i="2"/>
  <c r="E173" i="2"/>
  <c r="D173" i="2"/>
  <c r="D171" i="2" s="1"/>
  <c r="D170" i="2" s="1"/>
  <c r="C173" i="2"/>
  <c r="S172" i="2"/>
  <c r="J172" i="2"/>
  <c r="H172" i="2"/>
  <c r="G172" i="2"/>
  <c r="I172" i="2" s="1"/>
  <c r="F172" i="2"/>
  <c r="E172" i="2"/>
  <c r="E171" i="2" s="1"/>
  <c r="E170" i="2" s="1"/>
  <c r="D172" i="2"/>
  <c r="C172" i="2"/>
  <c r="T171" i="2"/>
  <c r="T170" i="2" s="1"/>
  <c r="R171" i="2"/>
  <c r="Q171" i="2"/>
  <c r="Q170" i="2" s="1"/>
  <c r="S170" i="2" s="1"/>
  <c r="P171" i="2"/>
  <c r="P170" i="2" s="1"/>
  <c r="O171" i="2"/>
  <c r="O170" i="2" s="1"/>
  <c r="N171" i="2"/>
  <c r="M171" i="2"/>
  <c r="M170" i="2" s="1"/>
  <c r="R170" i="2"/>
  <c r="N170" i="2"/>
  <c r="S169" i="2"/>
  <c r="J169" i="2"/>
  <c r="H169" i="2"/>
  <c r="G169" i="2"/>
  <c r="F169" i="2"/>
  <c r="E169" i="2"/>
  <c r="D169" i="2"/>
  <c r="C169" i="2"/>
  <c r="S168" i="2"/>
  <c r="J168" i="2"/>
  <c r="H168" i="2"/>
  <c r="G168" i="2"/>
  <c r="F168" i="2"/>
  <c r="E168" i="2"/>
  <c r="E167" i="2" s="1"/>
  <c r="E166" i="2" s="1"/>
  <c r="D168" i="2"/>
  <c r="C168" i="2"/>
  <c r="C167" i="2" s="1"/>
  <c r="C166" i="2" s="1"/>
  <c r="T167" i="2"/>
  <c r="R167" i="2"/>
  <c r="Q167" i="2"/>
  <c r="S167" i="2" s="1"/>
  <c r="P167" i="2"/>
  <c r="P166" i="2" s="1"/>
  <c r="O167" i="2"/>
  <c r="N167" i="2"/>
  <c r="M167" i="2"/>
  <c r="M166" i="2" s="1"/>
  <c r="G167" i="2"/>
  <c r="G166" i="2" s="1"/>
  <c r="T166" i="2"/>
  <c r="R166" i="2"/>
  <c r="O166" i="2"/>
  <c r="N166" i="2"/>
  <c r="S165" i="2"/>
  <c r="J165" i="2"/>
  <c r="H165" i="2"/>
  <c r="G165" i="2"/>
  <c r="F165" i="2"/>
  <c r="E165" i="2"/>
  <c r="D165" i="2"/>
  <c r="C165" i="2"/>
  <c r="S164" i="2"/>
  <c r="J164" i="2"/>
  <c r="H164" i="2"/>
  <c r="G164" i="2"/>
  <c r="I164" i="2" s="1"/>
  <c r="F164" i="2"/>
  <c r="E164" i="2"/>
  <c r="D164" i="2"/>
  <c r="C164" i="2"/>
  <c r="S163" i="2"/>
  <c r="J163" i="2"/>
  <c r="H163" i="2"/>
  <c r="G163" i="2"/>
  <c r="F163" i="2"/>
  <c r="E163" i="2"/>
  <c r="D163" i="2"/>
  <c r="C163" i="2"/>
  <c r="S162" i="2"/>
  <c r="J162" i="2"/>
  <c r="H162" i="2"/>
  <c r="G162" i="2"/>
  <c r="F162" i="2"/>
  <c r="E162" i="2"/>
  <c r="D162" i="2"/>
  <c r="C162" i="2"/>
  <c r="S161" i="2"/>
  <c r="J161" i="2"/>
  <c r="H161" i="2"/>
  <c r="G161" i="2"/>
  <c r="G153" i="2" s="1"/>
  <c r="F161" i="2"/>
  <c r="E161" i="2"/>
  <c r="D161" i="2"/>
  <c r="C161" i="2"/>
  <c r="S160" i="2"/>
  <c r="J160" i="2"/>
  <c r="H160" i="2"/>
  <c r="G160" i="2"/>
  <c r="I160" i="2" s="1"/>
  <c r="F160" i="2"/>
  <c r="E160" i="2"/>
  <c r="D160" i="2"/>
  <c r="C160" i="2"/>
  <c r="S159" i="2"/>
  <c r="J159" i="2"/>
  <c r="H159" i="2"/>
  <c r="G159" i="2"/>
  <c r="F159" i="2"/>
  <c r="E159" i="2"/>
  <c r="D159" i="2"/>
  <c r="C159" i="2"/>
  <c r="S158" i="2"/>
  <c r="J158" i="2"/>
  <c r="H158" i="2"/>
  <c r="G158" i="2"/>
  <c r="F158" i="2"/>
  <c r="E158" i="2"/>
  <c r="D158" i="2"/>
  <c r="C158" i="2"/>
  <c r="S157" i="2"/>
  <c r="J157" i="2"/>
  <c r="H157" i="2"/>
  <c r="G157" i="2"/>
  <c r="F157" i="2"/>
  <c r="E157" i="2"/>
  <c r="D157" i="2"/>
  <c r="C157" i="2"/>
  <c r="S156" i="2"/>
  <c r="J156" i="2"/>
  <c r="H156" i="2"/>
  <c r="G156" i="2"/>
  <c r="F156" i="2"/>
  <c r="E156" i="2"/>
  <c r="D156" i="2"/>
  <c r="C156" i="2"/>
  <c r="S155" i="2"/>
  <c r="J155" i="2"/>
  <c r="H155" i="2"/>
  <c r="G155" i="2"/>
  <c r="F155" i="2"/>
  <c r="E155" i="2"/>
  <c r="D155" i="2"/>
  <c r="C155" i="2"/>
  <c r="S154" i="2"/>
  <c r="J154" i="2"/>
  <c r="H154" i="2"/>
  <c r="G154" i="2"/>
  <c r="F154" i="2"/>
  <c r="E154" i="2"/>
  <c r="D154" i="2"/>
  <c r="C154" i="2"/>
  <c r="T153" i="2"/>
  <c r="R153" i="2"/>
  <c r="Q153" i="2"/>
  <c r="S153" i="2" s="1"/>
  <c r="P153" i="2"/>
  <c r="O153" i="2"/>
  <c r="N153" i="2"/>
  <c r="M153" i="2"/>
  <c r="C153" i="2"/>
  <c r="S152" i="2"/>
  <c r="J152" i="2"/>
  <c r="H152" i="2"/>
  <c r="G152" i="2"/>
  <c r="I152" i="2" s="1"/>
  <c r="F152" i="2"/>
  <c r="E152" i="2"/>
  <c r="D152" i="2"/>
  <c r="C152" i="2"/>
  <c r="S151" i="2"/>
  <c r="J151" i="2"/>
  <c r="H151" i="2"/>
  <c r="G151" i="2"/>
  <c r="F151" i="2"/>
  <c r="E151" i="2"/>
  <c r="D151" i="2"/>
  <c r="C151" i="2"/>
  <c r="S150" i="2"/>
  <c r="J150" i="2"/>
  <c r="H150" i="2"/>
  <c r="G150" i="2"/>
  <c r="F150" i="2"/>
  <c r="E150" i="2"/>
  <c r="D150" i="2"/>
  <c r="C150" i="2"/>
  <c r="S149" i="2"/>
  <c r="J149" i="2"/>
  <c r="H149" i="2"/>
  <c r="G149" i="2"/>
  <c r="F149" i="2"/>
  <c r="E149" i="2"/>
  <c r="D149" i="2"/>
  <c r="C149" i="2"/>
  <c r="T148" i="2"/>
  <c r="R148" i="2"/>
  <c r="R147" i="2" s="1"/>
  <c r="Q148" i="2"/>
  <c r="P148" i="2"/>
  <c r="O148" i="2"/>
  <c r="N148" i="2"/>
  <c r="M148" i="2"/>
  <c r="M147" i="2" s="1"/>
  <c r="T147" i="2"/>
  <c r="P147" i="2"/>
  <c r="O147" i="2"/>
  <c r="N147" i="2"/>
  <c r="S146" i="2"/>
  <c r="J146" i="2"/>
  <c r="H146" i="2"/>
  <c r="G146" i="2"/>
  <c r="I146" i="2" s="1"/>
  <c r="F146" i="2"/>
  <c r="E146" i="2"/>
  <c r="D146" i="2"/>
  <c r="C146" i="2"/>
  <c r="S145" i="2"/>
  <c r="J145" i="2"/>
  <c r="H145" i="2"/>
  <c r="G145" i="2"/>
  <c r="I145" i="2" s="1"/>
  <c r="F145" i="2"/>
  <c r="E145" i="2"/>
  <c r="D145" i="2"/>
  <c r="C145" i="2"/>
  <c r="C144" i="2" s="1"/>
  <c r="T144" i="2"/>
  <c r="R144" i="2"/>
  <c r="Q144" i="2"/>
  <c r="P144" i="2"/>
  <c r="O144" i="2"/>
  <c r="N144" i="2"/>
  <c r="M144" i="2"/>
  <c r="E144" i="2"/>
  <c r="S143" i="2"/>
  <c r="J143" i="2"/>
  <c r="H143" i="2"/>
  <c r="G143" i="2"/>
  <c r="F143" i="2"/>
  <c r="E143" i="2"/>
  <c r="D143" i="2"/>
  <c r="C143" i="2"/>
  <c r="S142" i="2"/>
  <c r="J142" i="2"/>
  <c r="H142" i="2"/>
  <c r="G142" i="2"/>
  <c r="I142" i="2" s="1"/>
  <c r="F142" i="2"/>
  <c r="E142" i="2"/>
  <c r="D142" i="2"/>
  <c r="C142" i="2"/>
  <c r="T141" i="2"/>
  <c r="R141" i="2"/>
  <c r="Q141" i="2"/>
  <c r="P141" i="2"/>
  <c r="O141" i="2"/>
  <c r="N141" i="2"/>
  <c r="M141" i="2"/>
  <c r="H141" i="2"/>
  <c r="E141" i="2"/>
  <c r="D141" i="2"/>
  <c r="C141" i="2"/>
  <c r="T140" i="2"/>
  <c r="R140" i="2"/>
  <c r="Q140" i="2"/>
  <c r="P140" i="2"/>
  <c r="O140" i="2"/>
  <c r="N140" i="2"/>
  <c r="M140" i="2"/>
  <c r="H140" i="2"/>
  <c r="E140" i="2"/>
  <c r="D140" i="2"/>
  <c r="C140" i="2"/>
  <c r="S139" i="2"/>
  <c r="J139" i="2"/>
  <c r="H139" i="2"/>
  <c r="G139" i="2"/>
  <c r="I139" i="2" s="1"/>
  <c r="F139" i="2"/>
  <c r="E139" i="2"/>
  <c r="D139" i="2"/>
  <c r="C139" i="2"/>
  <c r="S138" i="2"/>
  <c r="J138" i="2"/>
  <c r="H138" i="2"/>
  <c r="G138" i="2"/>
  <c r="I138" i="2" s="1"/>
  <c r="F138" i="2"/>
  <c r="E138" i="2"/>
  <c r="D138" i="2"/>
  <c r="C138" i="2"/>
  <c r="S137" i="2"/>
  <c r="J137" i="2"/>
  <c r="H137" i="2"/>
  <c r="G137" i="2"/>
  <c r="I137" i="2" s="1"/>
  <c r="F137" i="2"/>
  <c r="E137" i="2"/>
  <c r="D137" i="2"/>
  <c r="C137" i="2"/>
  <c r="S136" i="2"/>
  <c r="J136" i="2"/>
  <c r="H136" i="2"/>
  <c r="G136" i="2"/>
  <c r="I136" i="2" s="1"/>
  <c r="F136" i="2"/>
  <c r="E136" i="2"/>
  <c r="D136" i="2"/>
  <c r="C136" i="2"/>
  <c r="S135" i="2"/>
  <c r="J135" i="2"/>
  <c r="H135" i="2"/>
  <c r="G135" i="2"/>
  <c r="I135" i="2" s="1"/>
  <c r="F135" i="2"/>
  <c r="E135" i="2"/>
  <c r="D135" i="2"/>
  <c r="C135" i="2"/>
  <c r="S134" i="2"/>
  <c r="J134" i="2"/>
  <c r="H134" i="2"/>
  <c r="G134" i="2"/>
  <c r="F134" i="2"/>
  <c r="E134" i="2"/>
  <c r="D134" i="2"/>
  <c r="C134" i="2"/>
  <c r="S133" i="2"/>
  <c r="J133" i="2"/>
  <c r="H133" i="2"/>
  <c r="G133" i="2"/>
  <c r="F133" i="2"/>
  <c r="E133" i="2"/>
  <c r="D133" i="2"/>
  <c r="C133" i="2"/>
  <c r="S132" i="2"/>
  <c r="J132" i="2"/>
  <c r="H132" i="2"/>
  <c r="G132" i="2"/>
  <c r="F132" i="2"/>
  <c r="E132" i="2"/>
  <c r="D132" i="2"/>
  <c r="C132" i="2"/>
  <c r="S131" i="2"/>
  <c r="J131" i="2"/>
  <c r="H131" i="2"/>
  <c r="G131" i="2"/>
  <c r="F131" i="2"/>
  <c r="E131" i="2"/>
  <c r="D131" i="2"/>
  <c r="C131" i="2"/>
  <c r="S130" i="2"/>
  <c r="J130" i="2"/>
  <c r="H130" i="2"/>
  <c r="G130" i="2"/>
  <c r="I130" i="2" s="1"/>
  <c r="F130" i="2"/>
  <c r="E130" i="2"/>
  <c r="D130" i="2"/>
  <c r="C130" i="2"/>
  <c r="S129" i="2"/>
  <c r="J129" i="2"/>
  <c r="H129" i="2"/>
  <c r="G129" i="2"/>
  <c r="F129" i="2"/>
  <c r="E129" i="2"/>
  <c r="D129" i="2"/>
  <c r="C129" i="2"/>
  <c r="S128" i="2"/>
  <c r="J128" i="2"/>
  <c r="H128" i="2"/>
  <c r="G128" i="2"/>
  <c r="F128" i="2"/>
  <c r="E128" i="2"/>
  <c r="D128" i="2"/>
  <c r="C128" i="2"/>
  <c r="S127" i="2"/>
  <c r="J127" i="2"/>
  <c r="H127" i="2"/>
  <c r="G127" i="2"/>
  <c r="F127" i="2"/>
  <c r="E127" i="2"/>
  <c r="D127" i="2"/>
  <c r="D126" i="2" s="1"/>
  <c r="D125" i="2" s="1"/>
  <c r="C127" i="2"/>
  <c r="T126" i="2"/>
  <c r="R126" i="2"/>
  <c r="R125" i="2" s="1"/>
  <c r="Q126" i="2"/>
  <c r="Q125" i="2" s="1"/>
  <c r="P126" i="2"/>
  <c r="O126" i="2"/>
  <c r="O125" i="2" s="1"/>
  <c r="N126" i="2"/>
  <c r="N125" i="2" s="1"/>
  <c r="M126" i="2"/>
  <c r="T125" i="2"/>
  <c r="P125" i="2"/>
  <c r="M125" i="2"/>
  <c r="S124" i="2"/>
  <c r="J124" i="2"/>
  <c r="H124" i="2"/>
  <c r="G124" i="2"/>
  <c r="I124" i="2" s="1"/>
  <c r="F124" i="2"/>
  <c r="E124" i="2"/>
  <c r="D124" i="2"/>
  <c r="C124" i="2"/>
  <c r="T123" i="2"/>
  <c r="R123" i="2"/>
  <c r="Q123" i="2"/>
  <c r="P123" i="2"/>
  <c r="O123" i="2"/>
  <c r="N123" i="2"/>
  <c r="M123" i="2"/>
  <c r="J123" i="2"/>
  <c r="H123" i="2"/>
  <c r="G123" i="2"/>
  <c r="I123" i="2" s="1"/>
  <c r="F123" i="2"/>
  <c r="E123" i="2"/>
  <c r="D123" i="2"/>
  <c r="C123" i="2"/>
  <c r="S122" i="2"/>
  <c r="J122" i="2"/>
  <c r="H122" i="2"/>
  <c r="G122" i="2"/>
  <c r="I122" i="2" s="1"/>
  <c r="F122" i="2"/>
  <c r="E122" i="2"/>
  <c r="D122" i="2"/>
  <c r="C122" i="2"/>
  <c r="S121" i="2"/>
  <c r="J121" i="2"/>
  <c r="H121" i="2"/>
  <c r="G121" i="2"/>
  <c r="F121" i="2"/>
  <c r="E121" i="2"/>
  <c r="D121" i="2"/>
  <c r="C121" i="2"/>
  <c r="S120" i="2"/>
  <c r="J120" i="2"/>
  <c r="H120" i="2"/>
  <c r="G120" i="2"/>
  <c r="I120" i="2" s="1"/>
  <c r="F120" i="2"/>
  <c r="E120" i="2"/>
  <c r="E119" i="2" s="1"/>
  <c r="D120" i="2"/>
  <c r="D119" i="2" s="1"/>
  <c r="C120" i="2"/>
  <c r="T119" i="2"/>
  <c r="R119" i="2"/>
  <c r="Q119" i="2"/>
  <c r="P119" i="2"/>
  <c r="O119" i="2"/>
  <c r="N119" i="2"/>
  <c r="M119" i="2"/>
  <c r="H119" i="2"/>
  <c r="S118" i="2"/>
  <c r="J118" i="2"/>
  <c r="H118" i="2"/>
  <c r="G118" i="2"/>
  <c r="I118" i="2" s="1"/>
  <c r="F118" i="2"/>
  <c r="E118" i="2"/>
  <c r="D118" i="2"/>
  <c r="C118" i="2"/>
  <c r="S117" i="2"/>
  <c r="J117" i="2"/>
  <c r="H117" i="2"/>
  <c r="G117" i="2"/>
  <c r="I117" i="2" s="1"/>
  <c r="F117" i="2"/>
  <c r="E117" i="2"/>
  <c r="D117" i="2"/>
  <c r="C117" i="2"/>
  <c r="S116" i="2"/>
  <c r="J116" i="2"/>
  <c r="H116" i="2"/>
  <c r="G116" i="2"/>
  <c r="F116" i="2"/>
  <c r="E116" i="2"/>
  <c r="D116" i="2"/>
  <c r="C116" i="2"/>
  <c r="S115" i="2"/>
  <c r="J115" i="2"/>
  <c r="H115" i="2"/>
  <c r="H114" i="2" s="1"/>
  <c r="G115" i="2"/>
  <c r="F115" i="2"/>
  <c r="E115" i="2"/>
  <c r="D115" i="2"/>
  <c r="C115" i="2"/>
  <c r="T114" i="2"/>
  <c r="R114" i="2"/>
  <c r="Q114" i="2"/>
  <c r="P114" i="2"/>
  <c r="O114" i="2"/>
  <c r="N114" i="2"/>
  <c r="M114" i="2"/>
  <c r="D114" i="2"/>
  <c r="S113" i="2"/>
  <c r="J113" i="2"/>
  <c r="H113" i="2"/>
  <c r="G113" i="2"/>
  <c r="I113" i="2" s="1"/>
  <c r="F113" i="2"/>
  <c r="E113" i="2"/>
  <c r="D113" i="2"/>
  <c r="C113" i="2"/>
  <c r="S112" i="2"/>
  <c r="J112" i="2"/>
  <c r="H112" i="2"/>
  <c r="G112" i="2"/>
  <c r="I112" i="2" s="1"/>
  <c r="F112" i="2"/>
  <c r="E112" i="2"/>
  <c r="D112" i="2"/>
  <c r="C112" i="2"/>
  <c r="S111" i="2"/>
  <c r="J111" i="2"/>
  <c r="H111" i="2"/>
  <c r="G111" i="2"/>
  <c r="F111" i="2"/>
  <c r="E111" i="2"/>
  <c r="D111" i="2"/>
  <c r="C111" i="2"/>
  <c r="S110" i="2"/>
  <c r="J110" i="2"/>
  <c r="H110" i="2"/>
  <c r="G110" i="2"/>
  <c r="F110" i="2"/>
  <c r="E110" i="2"/>
  <c r="D110" i="2"/>
  <c r="D109" i="2" s="1"/>
  <c r="C110" i="2"/>
  <c r="T109" i="2"/>
  <c r="R109" i="2"/>
  <c r="Q109" i="2"/>
  <c r="P109" i="2"/>
  <c r="O109" i="2"/>
  <c r="N109" i="2"/>
  <c r="M109" i="2"/>
  <c r="H109" i="2"/>
  <c r="S108" i="2"/>
  <c r="J108" i="2"/>
  <c r="H108" i="2"/>
  <c r="G108" i="2"/>
  <c r="F108" i="2"/>
  <c r="E108" i="2"/>
  <c r="D108" i="2"/>
  <c r="C108" i="2"/>
  <c r="S107" i="2"/>
  <c r="J107" i="2"/>
  <c r="J106" i="2" s="1"/>
  <c r="H107" i="2"/>
  <c r="H106" i="2" s="1"/>
  <c r="G107" i="2"/>
  <c r="F107" i="2"/>
  <c r="F106" i="2" s="1"/>
  <c r="E107" i="2"/>
  <c r="E106" i="2" s="1"/>
  <c r="D107" i="2"/>
  <c r="D106" i="2" s="1"/>
  <c r="C107" i="2"/>
  <c r="C106" i="2" s="1"/>
  <c r="T106" i="2"/>
  <c r="T105" i="2" s="1"/>
  <c r="R106" i="2"/>
  <c r="S106" i="2" s="1"/>
  <c r="Q106" i="2"/>
  <c r="P106" i="2"/>
  <c r="O106" i="2"/>
  <c r="N106" i="2"/>
  <c r="M106" i="2"/>
  <c r="G106" i="2"/>
  <c r="P105" i="2"/>
  <c r="O105" i="2"/>
  <c r="S104" i="2"/>
  <c r="J104" i="2"/>
  <c r="H104" i="2"/>
  <c r="G104" i="2"/>
  <c r="F104" i="2"/>
  <c r="E104" i="2"/>
  <c r="D104" i="2"/>
  <c r="C104" i="2"/>
  <c r="S103" i="2"/>
  <c r="J103" i="2"/>
  <c r="H103" i="2"/>
  <c r="G103" i="2"/>
  <c r="F103" i="2"/>
  <c r="E103" i="2"/>
  <c r="D103" i="2"/>
  <c r="C103" i="2"/>
  <c r="S102" i="2"/>
  <c r="J102" i="2"/>
  <c r="H102" i="2"/>
  <c r="G102" i="2"/>
  <c r="F102" i="2"/>
  <c r="E102" i="2"/>
  <c r="D102" i="2"/>
  <c r="C102" i="2"/>
  <c r="S101" i="2"/>
  <c r="J101" i="2"/>
  <c r="H101" i="2"/>
  <c r="G101" i="2"/>
  <c r="F101" i="2"/>
  <c r="E101" i="2"/>
  <c r="D101" i="2"/>
  <c r="C101" i="2"/>
  <c r="S100" i="2"/>
  <c r="J100" i="2"/>
  <c r="H100" i="2"/>
  <c r="G100" i="2"/>
  <c r="F100" i="2"/>
  <c r="E100" i="2"/>
  <c r="D100" i="2"/>
  <c r="C100" i="2"/>
  <c r="S99" i="2"/>
  <c r="J99" i="2"/>
  <c r="H99" i="2"/>
  <c r="G99" i="2"/>
  <c r="F99" i="2"/>
  <c r="E99" i="2"/>
  <c r="D99" i="2"/>
  <c r="C99" i="2"/>
  <c r="S98" i="2"/>
  <c r="J98" i="2"/>
  <c r="H98" i="2"/>
  <c r="G98" i="2"/>
  <c r="F98" i="2"/>
  <c r="E98" i="2"/>
  <c r="D98" i="2"/>
  <c r="C98" i="2"/>
  <c r="S97" i="2"/>
  <c r="J97" i="2"/>
  <c r="H97" i="2"/>
  <c r="I97" i="2" s="1"/>
  <c r="G97" i="2"/>
  <c r="F97" i="2"/>
  <c r="E97" i="2"/>
  <c r="E96" i="2" s="1"/>
  <c r="D97" i="2"/>
  <c r="C97" i="2"/>
  <c r="T96" i="2"/>
  <c r="R96" i="2"/>
  <c r="Q96" i="2"/>
  <c r="P96" i="2"/>
  <c r="O96" i="2"/>
  <c r="N96" i="2"/>
  <c r="M96" i="2"/>
  <c r="S95" i="2"/>
  <c r="J95" i="2"/>
  <c r="H95" i="2"/>
  <c r="G95" i="2"/>
  <c r="I95" i="2" s="1"/>
  <c r="F95" i="2"/>
  <c r="E95" i="2"/>
  <c r="D95" i="2"/>
  <c r="C95" i="2"/>
  <c r="S94" i="2"/>
  <c r="J94" i="2"/>
  <c r="H94" i="2"/>
  <c r="G94" i="2"/>
  <c r="I94" i="2" s="1"/>
  <c r="F94" i="2"/>
  <c r="E94" i="2"/>
  <c r="D94" i="2"/>
  <c r="C94" i="2"/>
  <c r="S93" i="2"/>
  <c r="J93" i="2"/>
  <c r="H93" i="2"/>
  <c r="G93" i="2"/>
  <c r="F93" i="2"/>
  <c r="E93" i="2"/>
  <c r="D93" i="2"/>
  <c r="C93" i="2"/>
  <c r="S92" i="2"/>
  <c r="J92" i="2"/>
  <c r="H92" i="2"/>
  <c r="G92" i="2"/>
  <c r="I92" i="2" s="1"/>
  <c r="F92" i="2"/>
  <c r="F91" i="2" s="1"/>
  <c r="E92" i="2"/>
  <c r="D92" i="2"/>
  <c r="C92" i="2"/>
  <c r="T91" i="2"/>
  <c r="R91" i="2"/>
  <c r="Q91" i="2"/>
  <c r="P91" i="2"/>
  <c r="O91" i="2"/>
  <c r="N91" i="2"/>
  <c r="M91" i="2"/>
  <c r="J91" i="2"/>
  <c r="S90" i="2"/>
  <c r="J90" i="2"/>
  <c r="H90" i="2"/>
  <c r="G90" i="2"/>
  <c r="I90" i="2" s="1"/>
  <c r="F90" i="2"/>
  <c r="E90" i="2"/>
  <c r="D90" i="2"/>
  <c r="C90" i="2"/>
  <c r="S89" i="2"/>
  <c r="J89" i="2"/>
  <c r="H89" i="2"/>
  <c r="G89" i="2"/>
  <c r="I89" i="2" s="1"/>
  <c r="F89" i="2"/>
  <c r="E89" i="2"/>
  <c r="D89" i="2"/>
  <c r="C89" i="2"/>
  <c r="S88" i="2"/>
  <c r="J88" i="2"/>
  <c r="H88" i="2"/>
  <c r="G88" i="2"/>
  <c r="F88" i="2"/>
  <c r="E88" i="2"/>
  <c r="D88" i="2"/>
  <c r="C88" i="2"/>
  <c r="S87" i="2"/>
  <c r="J87" i="2"/>
  <c r="H87" i="2"/>
  <c r="G87" i="2"/>
  <c r="I87" i="2" s="1"/>
  <c r="F87" i="2"/>
  <c r="E87" i="2"/>
  <c r="D87" i="2"/>
  <c r="C87" i="2"/>
  <c r="S86" i="2"/>
  <c r="J86" i="2"/>
  <c r="H86" i="2"/>
  <c r="G86" i="2"/>
  <c r="I86" i="2" s="1"/>
  <c r="F86" i="2"/>
  <c r="E86" i="2"/>
  <c r="D86" i="2"/>
  <c r="C86" i="2"/>
  <c r="S85" i="2"/>
  <c r="J85" i="2"/>
  <c r="H85" i="2"/>
  <c r="G85" i="2"/>
  <c r="I85" i="2" s="1"/>
  <c r="F85" i="2"/>
  <c r="E85" i="2"/>
  <c r="D85" i="2"/>
  <c r="C85" i="2"/>
  <c r="S84" i="2"/>
  <c r="J84" i="2"/>
  <c r="H84" i="2"/>
  <c r="G84" i="2"/>
  <c r="F84" i="2"/>
  <c r="E84" i="2"/>
  <c r="D84" i="2"/>
  <c r="C84" i="2"/>
  <c r="S83" i="2"/>
  <c r="J83" i="2"/>
  <c r="H83" i="2"/>
  <c r="G83" i="2"/>
  <c r="I83" i="2" s="1"/>
  <c r="F83" i="2"/>
  <c r="E83" i="2"/>
  <c r="D83" i="2"/>
  <c r="C83" i="2"/>
  <c r="S82" i="2"/>
  <c r="J82" i="2"/>
  <c r="H82" i="2"/>
  <c r="G82" i="2"/>
  <c r="I82" i="2" s="1"/>
  <c r="F82" i="2"/>
  <c r="E82" i="2"/>
  <c r="D82" i="2"/>
  <c r="C82" i="2"/>
  <c r="S81" i="2"/>
  <c r="J81" i="2"/>
  <c r="H81" i="2"/>
  <c r="G81" i="2"/>
  <c r="I81" i="2" s="1"/>
  <c r="F81" i="2"/>
  <c r="E81" i="2"/>
  <c r="D81" i="2"/>
  <c r="C81" i="2"/>
  <c r="S80" i="2"/>
  <c r="J80" i="2"/>
  <c r="H80" i="2"/>
  <c r="G80" i="2"/>
  <c r="F80" i="2"/>
  <c r="E80" i="2"/>
  <c r="D80" i="2"/>
  <c r="C80" i="2"/>
  <c r="S79" i="2"/>
  <c r="J79" i="2"/>
  <c r="H79" i="2"/>
  <c r="G79" i="2"/>
  <c r="F79" i="2"/>
  <c r="E79" i="2"/>
  <c r="D79" i="2"/>
  <c r="C79" i="2"/>
  <c r="S78" i="2"/>
  <c r="J78" i="2"/>
  <c r="H78" i="2"/>
  <c r="G78" i="2"/>
  <c r="F78" i="2"/>
  <c r="E78" i="2"/>
  <c r="D78" i="2"/>
  <c r="C78" i="2"/>
  <c r="S77" i="2"/>
  <c r="J77" i="2"/>
  <c r="H77" i="2"/>
  <c r="G77" i="2"/>
  <c r="F77" i="2"/>
  <c r="E77" i="2"/>
  <c r="D77" i="2"/>
  <c r="C77" i="2"/>
  <c r="S76" i="2"/>
  <c r="J76" i="2"/>
  <c r="H76" i="2"/>
  <c r="G76" i="2"/>
  <c r="G74" i="2" s="1"/>
  <c r="F76" i="2"/>
  <c r="E76" i="2"/>
  <c r="D76" i="2"/>
  <c r="C76" i="2"/>
  <c r="S75" i="2"/>
  <c r="J75" i="2"/>
  <c r="H75" i="2"/>
  <c r="G75" i="2"/>
  <c r="I75" i="2" s="1"/>
  <c r="F75" i="2"/>
  <c r="F74" i="2" s="1"/>
  <c r="E75" i="2"/>
  <c r="D75" i="2"/>
  <c r="C75" i="2"/>
  <c r="T74" i="2"/>
  <c r="R74" i="2"/>
  <c r="Q74" i="2"/>
  <c r="S74" i="2" s="1"/>
  <c r="P74" i="2"/>
  <c r="O74" i="2"/>
  <c r="N74" i="2"/>
  <c r="M74" i="2"/>
  <c r="J74" i="2"/>
  <c r="C74" i="2"/>
  <c r="S73" i="2"/>
  <c r="J73" i="2"/>
  <c r="H73" i="2"/>
  <c r="G73" i="2"/>
  <c r="I73" i="2" s="1"/>
  <c r="F73" i="2"/>
  <c r="E73" i="2"/>
  <c r="D73" i="2"/>
  <c r="C73" i="2"/>
  <c r="S72" i="2"/>
  <c r="J72" i="2"/>
  <c r="H72" i="2"/>
  <c r="G72" i="2"/>
  <c r="F72" i="2"/>
  <c r="E72" i="2"/>
  <c r="D72" i="2"/>
  <c r="C72" i="2"/>
  <c r="S71" i="2"/>
  <c r="J71" i="2"/>
  <c r="H71" i="2"/>
  <c r="G71" i="2"/>
  <c r="F71" i="2"/>
  <c r="E71" i="2"/>
  <c r="E70" i="2" s="1"/>
  <c r="D71" i="2"/>
  <c r="D70" i="2" s="1"/>
  <c r="C71" i="2"/>
  <c r="T70" i="2"/>
  <c r="R70" i="2"/>
  <c r="Q70" i="2"/>
  <c r="P70" i="2"/>
  <c r="O70" i="2"/>
  <c r="N70" i="2"/>
  <c r="M70" i="2"/>
  <c r="H70" i="2"/>
  <c r="S69" i="2"/>
  <c r="J69" i="2"/>
  <c r="H69" i="2"/>
  <c r="G69" i="2"/>
  <c r="I69" i="2" s="1"/>
  <c r="F69" i="2"/>
  <c r="E69" i="2"/>
  <c r="D69" i="2"/>
  <c r="C69" i="2"/>
  <c r="S68" i="2"/>
  <c r="J68" i="2"/>
  <c r="H68" i="2"/>
  <c r="G68" i="2"/>
  <c r="I68" i="2" s="1"/>
  <c r="F68" i="2"/>
  <c r="E68" i="2"/>
  <c r="D68" i="2"/>
  <c r="C68" i="2"/>
  <c r="S67" i="2"/>
  <c r="J67" i="2"/>
  <c r="H67" i="2"/>
  <c r="G67" i="2"/>
  <c r="F67" i="2"/>
  <c r="E67" i="2"/>
  <c r="D67" i="2"/>
  <c r="C67" i="2"/>
  <c r="S66" i="2"/>
  <c r="J66" i="2"/>
  <c r="H66" i="2"/>
  <c r="G66" i="2"/>
  <c r="F66" i="2"/>
  <c r="E66" i="2"/>
  <c r="D66" i="2"/>
  <c r="C66" i="2"/>
  <c r="T65" i="2"/>
  <c r="R65" i="2"/>
  <c r="S65" i="2" s="1"/>
  <c r="Q65" i="2"/>
  <c r="P65" i="2"/>
  <c r="O65" i="2"/>
  <c r="N65" i="2"/>
  <c r="M65" i="2"/>
  <c r="H65" i="2"/>
  <c r="D65" i="2"/>
  <c r="S64" i="2"/>
  <c r="J64" i="2"/>
  <c r="H64" i="2"/>
  <c r="G64" i="2"/>
  <c r="F64" i="2"/>
  <c r="E64" i="2"/>
  <c r="D64" i="2"/>
  <c r="C64" i="2"/>
  <c r="S63" i="2"/>
  <c r="J63" i="2"/>
  <c r="J62" i="2" s="1"/>
  <c r="H63" i="2"/>
  <c r="H62" i="2" s="1"/>
  <c r="G63" i="2"/>
  <c r="F63" i="2"/>
  <c r="F62" i="2" s="1"/>
  <c r="E63" i="2"/>
  <c r="D63" i="2"/>
  <c r="C63" i="2"/>
  <c r="T62" i="2"/>
  <c r="R62" i="2"/>
  <c r="Q62" i="2"/>
  <c r="S62" i="2" s="1"/>
  <c r="I62" i="2" s="1"/>
  <c r="P62" i="2"/>
  <c r="O62" i="2"/>
  <c r="N62" i="2"/>
  <c r="M62" i="2"/>
  <c r="L62" i="2"/>
  <c r="K62" i="2"/>
  <c r="D62" i="2"/>
  <c r="C62" i="2"/>
  <c r="S61" i="2"/>
  <c r="J61" i="2"/>
  <c r="I61" i="2"/>
  <c r="H61" i="2"/>
  <c r="G61" i="2"/>
  <c r="F61" i="2"/>
  <c r="E61" i="2"/>
  <c r="D61" i="2"/>
  <c r="C61" i="2"/>
  <c r="S60" i="2"/>
  <c r="J60" i="2"/>
  <c r="H60" i="2"/>
  <c r="G60" i="2"/>
  <c r="I60" i="2" s="1"/>
  <c r="F60" i="2"/>
  <c r="E60" i="2"/>
  <c r="D60" i="2"/>
  <c r="C60" i="2"/>
  <c r="S59" i="2"/>
  <c r="J59" i="2"/>
  <c r="H59" i="2"/>
  <c r="G59" i="2"/>
  <c r="F59" i="2"/>
  <c r="E59" i="2"/>
  <c r="D59" i="2"/>
  <c r="C59" i="2"/>
  <c r="S58" i="2"/>
  <c r="J58" i="2"/>
  <c r="H58" i="2"/>
  <c r="G58" i="2"/>
  <c r="F58" i="2"/>
  <c r="E58" i="2"/>
  <c r="D58" i="2"/>
  <c r="C58" i="2"/>
  <c r="S57" i="2"/>
  <c r="J57" i="2"/>
  <c r="H57" i="2"/>
  <c r="G57" i="2"/>
  <c r="F57" i="2"/>
  <c r="E57" i="2"/>
  <c r="D57" i="2"/>
  <c r="C57" i="2"/>
  <c r="S56" i="2"/>
  <c r="J56" i="2"/>
  <c r="H56" i="2"/>
  <c r="G56" i="2"/>
  <c r="F56" i="2"/>
  <c r="E56" i="2"/>
  <c r="D56" i="2"/>
  <c r="C56" i="2"/>
  <c r="S55" i="2"/>
  <c r="J55" i="2"/>
  <c r="H55" i="2"/>
  <c r="G55" i="2"/>
  <c r="F55" i="2"/>
  <c r="E55" i="2"/>
  <c r="D55" i="2"/>
  <c r="C55" i="2"/>
  <c r="S54" i="2"/>
  <c r="J54" i="2"/>
  <c r="H54" i="2"/>
  <c r="G54" i="2"/>
  <c r="F54" i="2"/>
  <c r="E54" i="2"/>
  <c r="D54" i="2"/>
  <c r="C54" i="2"/>
  <c r="S53" i="2"/>
  <c r="J53" i="2"/>
  <c r="H53" i="2"/>
  <c r="G53" i="2"/>
  <c r="I53" i="2" s="1"/>
  <c r="F53" i="2"/>
  <c r="E53" i="2"/>
  <c r="D53" i="2"/>
  <c r="C53" i="2"/>
  <c r="C50" i="2" s="1"/>
  <c r="S52" i="2"/>
  <c r="J52" i="2"/>
  <c r="J50" i="2" s="1"/>
  <c r="H52" i="2"/>
  <c r="G52" i="2"/>
  <c r="I52" i="2" s="1"/>
  <c r="F52" i="2"/>
  <c r="E52" i="2"/>
  <c r="D52" i="2"/>
  <c r="C52" i="2"/>
  <c r="S51" i="2"/>
  <c r="J51" i="2"/>
  <c r="H51" i="2"/>
  <c r="G51" i="2"/>
  <c r="F51" i="2"/>
  <c r="E51" i="2"/>
  <c r="D51" i="2"/>
  <c r="C51" i="2"/>
  <c r="T50" i="2"/>
  <c r="T49" i="2" s="1"/>
  <c r="R50" i="2"/>
  <c r="R49" i="2" s="1"/>
  <c r="Q50" i="2"/>
  <c r="Q49" i="2" s="1"/>
  <c r="P50" i="2"/>
  <c r="O50" i="2"/>
  <c r="O49" i="2" s="1"/>
  <c r="N50" i="2"/>
  <c r="N49" i="2" s="1"/>
  <c r="M50" i="2"/>
  <c r="M49" i="2" s="1"/>
  <c r="P49" i="2"/>
  <c r="S48" i="2"/>
  <c r="J48" i="2"/>
  <c r="H48" i="2"/>
  <c r="G48" i="2"/>
  <c r="I48" i="2" s="1"/>
  <c r="F48" i="2"/>
  <c r="E48" i="2"/>
  <c r="D48" i="2"/>
  <c r="C48" i="2"/>
  <c r="S47" i="2"/>
  <c r="J47" i="2"/>
  <c r="H47" i="2"/>
  <c r="G47" i="2"/>
  <c r="I47" i="2" s="1"/>
  <c r="F47" i="2"/>
  <c r="E47" i="2"/>
  <c r="D47" i="2"/>
  <c r="C47" i="2"/>
  <c r="S46" i="2"/>
  <c r="J46" i="2"/>
  <c r="H46" i="2"/>
  <c r="G46" i="2"/>
  <c r="I46" i="2" s="1"/>
  <c r="F46" i="2"/>
  <c r="E46" i="2"/>
  <c r="D46" i="2"/>
  <c r="C46" i="2"/>
  <c r="S45" i="2"/>
  <c r="J45" i="2"/>
  <c r="H45" i="2"/>
  <c r="G45" i="2"/>
  <c r="F45" i="2"/>
  <c r="E45" i="2"/>
  <c r="D45" i="2"/>
  <c r="C45" i="2"/>
  <c r="S44" i="2"/>
  <c r="J44" i="2"/>
  <c r="H44" i="2"/>
  <c r="G44" i="2"/>
  <c r="G42" i="2" s="1"/>
  <c r="F44" i="2"/>
  <c r="E44" i="2"/>
  <c r="D44" i="2"/>
  <c r="C44" i="2"/>
  <c r="C42" i="2" s="1"/>
  <c r="S43" i="2"/>
  <c r="J43" i="2"/>
  <c r="H43" i="2"/>
  <c r="G43" i="2"/>
  <c r="I43" i="2" s="1"/>
  <c r="F43" i="2"/>
  <c r="E43" i="2"/>
  <c r="D43" i="2"/>
  <c r="C43" i="2"/>
  <c r="T42" i="2"/>
  <c r="R42" i="2"/>
  <c r="Q42" i="2"/>
  <c r="P42" i="2"/>
  <c r="O42" i="2"/>
  <c r="N42" i="2"/>
  <c r="M42" i="2"/>
  <c r="S41" i="2"/>
  <c r="J41" i="2"/>
  <c r="H41" i="2"/>
  <c r="G41" i="2"/>
  <c r="F41" i="2"/>
  <c r="E41" i="2"/>
  <c r="D41" i="2"/>
  <c r="C41" i="2"/>
  <c r="S39" i="2"/>
  <c r="J39" i="2"/>
  <c r="H39" i="2"/>
  <c r="G39" i="2"/>
  <c r="F39" i="2"/>
  <c r="E39" i="2"/>
  <c r="D39" i="2"/>
  <c r="C39" i="2"/>
  <c r="S38" i="2"/>
  <c r="J38" i="2"/>
  <c r="H38" i="2"/>
  <c r="G38" i="2"/>
  <c r="F38" i="2"/>
  <c r="E38" i="2"/>
  <c r="D38" i="2"/>
  <c r="C38" i="2"/>
  <c r="S37" i="2"/>
  <c r="J37" i="2"/>
  <c r="H37" i="2"/>
  <c r="G37" i="2"/>
  <c r="F37" i="2"/>
  <c r="E37" i="2"/>
  <c r="D37" i="2"/>
  <c r="C37" i="2"/>
  <c r="S36" i="2"/>
  <c r="J36" i="2"/>
  <c r="H36" i="2"/>
  <c r="G36" i="2"/>
  <c r="I36" i="2" s="1"/>
  <c r="F36" i="2"/>
  <c r="E36" i="2"/>
  <c r="D36" i="2"/>
  <c r="C36" i="2"/>
  <c r="S35" i="2"/>
  <c r="J35" i="2"/>
  <c r="H35" i="2"/>
  <c r="G35" i="2"/>
  <c r="F35" i="2"/>
  <c r="E35" i="2"/>
  <c r="D35" i="2"/>
  <c r="C35" i="2"/>
  <c r="T34" i="2"/>
  <c r="R34" i="2"/>
  <c r="Q34" i="2"/>
  <c r="P34" i="2"/>
  <c r="O34" i="2"/>
  <c r="N34" i="2"/>
  <c r="M34" i="2"/>
  <c r="S33" i="2"/>
  <c r="J33" i="2"/>
  <c r="H33" i="2"/>
  <c r="G33" i="2"/>
  <c r="F33" i="2"/>
  <c r="E33" i="2"/>
  <c r="D33" i="2"/>
  <c r="C33" i="2"/>
  <c r="S32" i="2"/>
  <c r="J32" i="2"/>
  <c r="H32" i="2"/>
  <c r="G32" i="2"/>
  <c r="F32" i="2"/>
  <c r="E32" i="2"/>
  <c r="D32" i="2"/>
  <c r="C32" i="2"/>
  <c r="S31" i="2"/>
  <c r="J31" i="2"/>
  <c r="H31" i="2"/>
  <c r="G31" i="2"/>
  <c r="F31" i="2"/>
  <c r="E31" i="2"/>
  <c r="D31" i="2"/>
  <c r="C31" i="2"/>
  <c r="S30" i="2"/>
  <c r="J30" i="2"/>
  <c r="H30" i="2"/>
  <c r="G30" i="2"/>
  <c r="F30" i="2"/>
  <c r="E30" i="2"/>
  <c r="D30" i="2"/>
  <c r="C30" i="2"/>
  <c r="S29" i="2"/>
  <c r="J29" i="2"/>
  <c r="H29" i="2"/>
  <c r="G29" i="2"/>
  <c r="F29" i="2"/>
  <c r="E29" i="2"/>
  <c r="D29" i="2"/>
  <c r="C29" i="2"/>
  <c r="S28" i="2"/>
  <c r="J28" i="2"/>
  <c r="H28" i="2"/>
  <c r="G28" i="2"/>
  <c r="I28" i="2" s="1"/>
  <c r="F28" i="2"/>
  <c r="E28" i="2"/>
  <c r="D28" i="2"/>
  <c r="C28" i="2"/>
  <c r="S27" i="2"/>
  <c r="J27" i="2"/>
  <c r="H27" i="2"/>
  <c r="G27" i="2"/>
  <c r="I27" i="2" s="1"/>
  <c r="F27" i="2"/>
  <c r="E27" i="2"/>
  <c r="D27" i="2"/>
  <c r="C27" i="2"/>
  <c r="S26" i="2"/>
  <c r="J26" i="2"/>
  <c r="H26" i="2"/>
  <c r="G26" i="2"/>
  <c r="F26" i="2"/>
  <c r="E26" i="2"/>
  <c r="D26" i="2"/>
  <c r="C26" i="2"/>
  <c r="S24" i="2"/>
  <c r="J24" i="2"/>
  <c r="H24" i="2"/>
  <c r="G24" i="2"/>
  <c r="F24" i="2"/>
  <c r="E24" i="2"/>
  <c r="D24" i="2"/>
  <c r="C24" i="2"/>
  <c r="S23" i="2"/>
  <c r="J23" i="2"/>
  <c r="H23" i="2"/>
  <c r="G23" i="2"/>
  <c r="F23" i="2"/>
  <c r="E23" i="2"/>
  <c r="D23" i="2"/>
  <c r="C23" i="2"/>
  <c r="S22" i="2"/>
  <c r="J22" i="2"/>
  <c r="H22" i="2"/>
  <c r="G22" i="2"/>
  <c r="I22" i="2" s="1"/>
  <c r="F22" i="2"/>
  <c r="E22" i="2"/>
  <c r="D22" i="2"/>
  <c r="C22" i="2"/>
  <c r="S21" i="2"/>
  <c r="J21" i="2"/>
  <c r="H21" i="2"/>
  <c r="G21" i="2"/>
  <c r="F21" i="2"/>
  <c r="E21" i="2"/>
  <c r="D21" i="2"/>
  <c r="C21" i="2"/>
  <c r="S20" i="2"/>
  <c r="J20" i="2"/>
  <c r="H20" i="2"/>
  <c r="G20" i="2"/>
  <c r="F20" i="2"/>
  <c r="E20" i="2"/>
  <c r="D20" i="2"/>
  <c r="C20" i="2"/>
  <c r="S19" i="2"/>
  <c r="J19" i="2"/>
  <c r="H19" i="2"/>
  <c r="G19" i="2"/>
  <c r="I19" i="2" s="1"/>
  <c r="F19" i="2"/>
  <c r="E19" i="2"/>
  <c r="D19" i="2"/>
  <c r="C19" i="2"/>
  <c r="S17" i="2"/>
  <c r="J17" i="2"/>
  <c r="H17" i="2"/>
  <c r="G17" i="2"/>
  <c r="I17" i="2" s="1"/>
  <c r="F17" i="2"/>
  <c r="F16" i="2" s="1"/>
  <c r="E17" i="2"/>
  <c r="D17" i="2"/>
  <c r="C17" i="2"/>
  <c r="T16" i="2"/>
  <c r="T15" i="2" s="1"/>
  <c r="T14" i="2" s="1"/>
  <c r="T13" i="2" s="1"/>
  <c r="R16" i="2"/>
  <c r="Q16" i="2"/>
  <c r="S16" i="2" s="1"/>
  <c r="P16" i="2"/>
  <c r="P15" i="2" s="1"/>
  <c r="P14" i="2" s="1"/>
  <c r="P13" i="2" s="1"/>
  <c r="O16" i="2"/>
  <c r="N16" i="2"/>
  <c r="M16" i="2"/>
  <c r="J16" i="2"/>
  <c r="I183" i="3" l="1"/>
  <c r="I185" i="2"/>
  <c r="E16" i="2"/>
  <c r="D34" i="2"/>
  <c r="H34" i="2"/>
  <c r="I23" i="2"/>
  <c r="I24" i="2"/>
  <c r="I26" i="2"/>
  <c r="I31" i="2"/>
  <c r="I32" i="2"/>
  <c r="I33" i="2"/>
  <c r="C34" i="2"/>
  <c r="G34" i="2"/>
  <c r="I38" i="2"/>
  <c r="I39" i="2"/>
  <c r="S42" i="2"/>
  <c r="I41" i="2"/>
  <c r="O15" i="2"/>
  <c r="E42" i="2"/>
  <c r="D42" i="2"/>
  <c r="H42" i="2"/>
  <c r="I51" i="2"/>
  <c r="I56" i="2"/>
  <c r="I57" i="2"/>
  <c r="I58" i="2"/>
  <c r="I59" i="2"/>
  <c r="E91" i="2"/>
  <c r="C148" i="2"/>
  <c r="C147" i="2" s="1"/>
  <c r="S171" i="2"/>
  <c r="S211" i="2"/>
  <c r="F216" i="2"/>
  <c r="E232" i="2"/>
  <c r="F252" i="2"/>
  <c r="M269" i="2"/>
  <c r="M268" i="2" s="1"/>
  <c r="M192" i="2" s="1"/>
  <c r="S270" i="2"/>
  <c r="Q269" i="2"/>
  <c r="E289" i="2"/>
  <c r="E288" i="2" s="1"/>
  <c r="J289" i="2"/>
  <c r="J288" i="2" s="1"/>
  <c r="I66" i="3"/>
  <c r="H65" i="3"/>
  <c r="I65" i="3" s="1"/>
  <c r="F14" i="3"/>
  <c r="F13" i="3" s="1"/>
  <c r="I107" i="3"/>
  <c r="H106" i="3"/>
  <c r="I106" i="3" s="1"/>
  <c r="I117" i="3"/>
  <c r="I176" i="3"/>
  <c r="I181" i="3"/>
  <c r="H180" i="3"/>
  <c r="I180" i="3" s="1"/>
  <c r="I225" i="3"/>
  <c r="E236" i="3"/>
  <c r="I250" i="3"/>
  <c r="F256" i="3"/>
  <c r="I273" i="3"/>
  <c r="D289" i="3"/>
  <c r="D288" i="3" s="1"/>
  <c r="H289" i="3"/>
  <c r="H288" i="3" s="1"/>
  <c r="I63" i="2"/>
  <c r="I64" i="2"/>
  <c r="E74" i="2"/>
  <c r="D74" i="2"/>
  <c r="H74" i="2"/>
  <c r="I79" i="2"/>
  <c r="S91" i="2"/>
  <c r="S96" i="2"/>
  <c r="C96" i="2"/>
  <c r="G96" i="2"/>
  <c r="I99" i="2"/>
  <c r="I100" i="2"/>
  <c r="I101" i="2"/>
  <c r="I103" i="2"/>
  <c r="I104" i="2"/>
  <c r="I108" i="2"/>
  <c r="M105" i="2"/>
  <c r="Q105" i="2"/>
  <c r="S123" i="2"/>
  <c r="I127" i="2"/>
  <c r="I128" i="2"/>
  <c r="H126" i="2"/>
  <c r="H125" i="2" s="1"/>
  <c r="I134" i="2"/>
  <c r="S140" i="2"/>
  <c r="G141" i="2"/>
  <c r="S141" i="2"/>
  <c r="S144" i="2"/>
  <c r="F144" i="2"/>
  <c r="S148" i="2"/>
  <c r="I151" i="2"/>
  <c r="I154" i="2"/>
  <c r="I156" i="2"/>
  <c r="I157" i="2"/>
  <c r="I158" i="2"/>
  <c r="I159" i="2"/>
  <c r="S176" i="2"/>
  <c r="F176" i="2"/>
  <c r="R180" i="2"/>
  <c r="S184" i="2"/>
  <c r="S185" i="2"/>
  <c r="F187" i="2"/>
  <c r="S188" i="2"/>
  <c r="D187" i="2"/>
  <c r="H187" i="2"/>
  <c r="N187" i="2"/>
  <c r="E187" i="2"/>
  <c r="I191" i="2"/>
  <c r="J187" i="2"/>
  <c r="I195" i="2"/>
  <c r="I196" i="2"/>
  <c r="H199" i="2"/>
  <c r="H198" i="2" s="1"/>
  <c r="I206" i="2"/>
  <c r="I208" i="2"/>
  <c r="I209" i="2"/>
  <c r="I210" i="2"/>
  <c r="S212" i="2"/>
  <c r="I215" i="2"/>
  <c r="I217" i="2"/>
  <c r="F220" i="2"/>
  <c r="I276" i="2"/>
  <c r="I277" i="2"/>
  <c r="I278" i="2"/>
  <c r="E49" i="3"/>
  <c r="G49" i="3"/>
  <c r="I50" i="3"/>
  <c r="J49" i="3"/>
  <c r="D49" i="3"/>
  <c r="I64" i="3"/>
  <c r="H62" i="3"/>
  <c r="H70" i="3"/>
  <c r="I70" i="3" s="1"/>
  <c r="H74" i="3"/>
  <c r="I74" i="3" s="1"/>
  <c r="H114" i="3"/>
  <c r="I114" i="3" s="1"/>
  <c r="D114" i="3"/>
  <c r="I154" i="3"/>
  <c r="G153" i="3"/>
  <c r="F171" i="3"/>
  <c r="F170" i="3" s="1"/>
  <c r="H171" i="3"/>
  <c r="I173" i="3"/>
  <c r="I175" i="3"/>
  <c r="I177" i="3"/>
  <c r="I179" i="3"/>
  <c r="C187" i="3"/>
  <c r="I245" i="3"/>
  <c r="I261" i="3"/>
  <c r="G260" i="3"/>
  <c r="I225" i="2"/>
  <c r="I226" i="2"/>
  <c r="I227" i="2"/>
  <c r="S232" i="2"/>
  <c r="S236" i="2"/>
  <c r="I241" i="2"/>
  <c r="I243" i="2"/>
  <c r="S244" i="2"/>
  <c r="I249" i="2"/>
  <c r="I254" i="2"/>
  <c r="I261" i="2"/>
  <c r="S264" i="2"/>
  <c r="P269" i="2"/>
  <c r="P268" i="2" s="1"/>
  <c r="P192" i="2" s="1"/>
  <c r="P12" i="2" s="1"/>
  <c r="G76" i="4" s="1"/>
  <c r="G74" i="4" s="1"/>
  <c r="G73" i="4" s="1"/>
  <c r="G9" i="4" s="1"/>
  <c r="I271" i="2"/>
  <c r="I272" i="2"/>
  <c r="C269" i="3"/>
  <c r="C268" i="3" s="1"/>
  <c r="I282" i="2"/>
  <c r="C285" i="2"/>
  <c r="C284" i="2" s="1"/>
  <c r="C283" i="2" s="1"/>
  <c r="C286" i="3"/>
  <c r="C285" i="3" s="1"/>
  <c r="C284" i="3" s="1"/>
  <c r="C283" i="3" s="1"/>
  <c r="I287" i="2"/>
  <c r="S291" i="2"/>
  <c r="D289" i="2"/>
  <c r="D288" i="2" s="1"/>
  <c r="I43" i="3"/>
  <c r="C42" i="3"/>
  <c r="C15" i="3" s="1"/>
  <c r="G42" i="3"/>
  <c r="D42" i="3"/>
  <c r="D15" i="3" s="1"/>
  <c r="H42" i="3"/>
  <c r="H15" i="3" s="1"/>
  <c r="I48" i="3"/>
  <c r="I63" i="3"/>
  <c r="I67" i="3"/>
  <c r="I69" i="3"/>
  <c r="I71" i="3"/>
  <c r="I73" i="3"/>
  <c r="I75" i="3"/>
  <c r="I108" i="3"/>
  <c r="D109" i="3"/>
  <c r="D105" i="3" s="1"/>
  <c r="H109" i="3"/>
  <c r="I111" i="3"/>
  <c r="I113" i="3"/>
  <c r="E114" i="3"/>
  <c r="E105" i="3" s="1"/>
  <c r="J114" i="3"/>
  <c r="J105" i="3" s="1"/>
  <c r="I118" i="3"/>
  <c r="D119" i="3"/>
  <c r="H119" i="3"/>
  <c r="E119" i="3"/>
  <c r="J119" i="3"/>
  <c r="I128" i="3"/>
  <c r="I130" i="3"/>
  <c r="I132" i="3"/>
  <c r="I134" i="3"/>
  <c r="I136" i="3"/>
  <c r="C141" i="3"/>
  <c r="C140" i="3" s="1"/>
  <c r="G141" i="3"/>
  <c r="I143" i="3"/>
  <c r="C144" i="3"/>
  <c r="D144" i="3"/>
  <c r="H144" i="3"/>
  <c r="D148" i="3"/>
  <c r="D147" i="3" s="1"/>
  <c r="I152" i="3"/>
  <c r="I155" i="3"/>
  <c r="J153" i="3"/>
  <c r="I158" i="3"/>
  <c r="I159" i="3"/>
  <c r="I163" i="3"/>
  <c r="D167" i="3"/>
  <c r="D166" i="3" s="1"/>
  <c r="H167" i="3"/>
  <c r="H166" i="3" s="1"/>
  <c r="D194" i="3"/>
  <c r="D193" i="3" s="1"/>
  <c r="H194" i="3"/>
  <c r="H193" i="3" s="1"/>
  <c r="J199" i="3"/>
  <c r="J198" i="3" s="1"/>
  <c r="I210" i="3"/>
  <c r="I211" i="3"/>
  <c r="I213" i="3"/>
  <c r="I241" i="3"/>
  <c r="I253" i="3"/>
  <c r="I182" i="3"/>
  <c r="I186" i="3"/>
  <c r="H187" i="3"/>
  <c r="I201" i="3"/>
  <c r="I203" i="3"/>
  <c r="I205" i="3"/>
  <c r="I207" i="3"/>
  <c r="D199" i="3"/>
  <c r="D198" i="3" s="1"/>
  <c r="H199" i="3"/>
  <c r="H198" i="3" s="1"/>
  <c r="E199" i="3"/>
  <c r="E198" i="3" s="1"/>
  <c r="I215" i="3"/>
  <c r="J212" i="3"/>
  <c r="J211" i="3" s="1"/>
  <c r="C216" i="3"/>
  <c r="I219" i="3"/>
  <c r="I221" i="3"/>
  <c r="I223" i="3"/>
  <c r="F232" i="3"/>
  <c r="C232" i="3"/>
  <c r="G232" i="3"/>
  <c r="I232" i="3" s="1"/>
  <c r="D236" i="3"/>
  <c r="H236" i="3"/>
  <c r="E252" i="3"/>
  <c r="J252" i="3"/>
  <c r="F252" i="3"/>
  <c r="I259" i="3"/>
  <c r="E270" i="3"/>
  <c r="J270" i="3"/>
  <c r="F270" i="3"/>
  <c r="D285" i="3"/>
  <c r="D284" i="3" s="1"/>
  <c r="D283" i="3" s="1"/>
  <c r="I290" i="3"/>
  <c r="F269" i="2"/>
  <c r="F268" i="2" s="1"/>
  <c r="I275" i="3"/>
  <c r="I286" i="3"/>
  <c r="H285" i="3"/>
  <c r="H284" i="3" s="1"/>
  <c r="H283" i="3" s="1"/>
  <c r="J269" i="3"/>
  <c r="J268" i="3" s="1"/>
  <c r="J192" i="3" s="1"/>
  <c r="E269" i="3"/>
  <c r="E268" i="3" s="1"/>
  <c r="E192" i="3" s="1"/>
  <c r="F269" i="3"/>
  <c r="F268" i="3" s="1"/>
  <c r="F192" i="3" s="1"/>
  <c r="F12" i="3" s="1"/>
  <c r="G269" i="3"/>
  <c r="H269" i="3"/>
  <c r="H268" i="3" s="1"/>
  <c r="D269" i="3"/>
  <c r="D268" i="3" s="1"/>
  <c r="I286" i="2"/>
  <c r="O192" i="2"/>
  <c r="I275" i="2"/>
  <c r="J14" i="3"/>
  <c r="J13" i="3" s="1"/>
  <c r="E14" i="3"/>
  <c r="E13" i="3" s="1"/>
  <c r="I42" i="3"/>
  <c r="G15" i="3"/>
  <c r="I109" i="3"/>
  <c r="H105" i="3"/>
  <c r="I105" i="3" s="1"/>
  <c r="G140" i="3"/>
  <c r="I283" i="3"/>
  <c r="I44" i="3"/>
  <c r="I47" i="3"/>
  <c r="I122" i="3"/>
  <c r="G126" i="3"/>
  <c r="C148" i="3"/>
  <c r="C147" i="3" s="1"/>
  <c r="C14" i="3" s="1"/>
  <c r="C13" i="3" s="1"/>
  <c r="G148" i="3"/>
  <c r="I150" i="3"/>
  <c r="D153" i="3"/>
  <c r="D14" i="3" s="1"/>
  <c r="D13" i="3" s="1"/>
  <c r="H153" i="3"/>
  <c r="I161" i="3"/>
  <c r="I165" i="3"/>
  <c r="I169" i="3"/>
  <c r="I188" i="3"/>
  <c r="E187" i="3"/>
  <c r="J187" i="3"/>
  <c r="I256" i="3"/>
  <c r="I263" i="3"/>
  <c r="I285" i="3"/>
  <c r="I289" i="3"/>
  <c r="I121" i="3"/>
  <c r="I139" i="3"/>
  <c r="H141" i="3"/>
  <c r="H140" i="3" s="1"/>
  <c r="I156" i="3"/>
  <c r="I164" i="3"/>
  <c r="I168" i="3"/>
  <c r="C199" i="3"/>
  <c r="C198" i="3" s="1"/>
  <c r="G199" i="3"/>
  <c r="I200" i="3"/>
  <c r="I237" i="3"/>
  <c r="I249" i="3"/>
  <c r="H248" i="3"/>
  <c r="I248" i="3" s="1"/>
  <c r="I262" i="3"/>
  <c r="I288" i="3"/>
  <c r="I45" i="3"/>
  <c r="I120" i="3"/>
  <c r="I124" i="3"/>
  <c r="I138" i="3"/>
  <c r="I153" i="3"/>
  <c r="I167" i="3"/>
  <c r="I191" i="3"/>
  <c r="G190" i="3"/>
  <c r="G216" i="3"/>
  <c r="I216" i="3" s="1"/>
  <c r="I217" i="3"/>
  <c r="I236" i="3"/>
  <c r="I284" i="3"/>
  <c r="I291" i="3"/>
  <c r="I119" i="3"/>
  <c r="I123" i="3"/>
  <c r="I145" i="3"/>
  <c r="G144" i="3"/>
  <c r="I144" i="3" s="1"/>
  <c r="G166" i="3"/>
  <c r="I166" i="3" s="1"/>
  <c r="I184" i="3"/>
  <c r="I196" i="3"/>
  <c r="G194" i="3"/>
  <c r="D260" i="3"/>
  <c r="H260" i="3"/>
  <c r="I260" i="3" s="1"/>
  <c r="G281" i="3"/>
  <c r="I282" i="3"/>
  <c r="I149" i="3"/>
  <c r="I234" i="3"/>
  <c r="I240" i="3"/>
  <c r="I254" i="3"/>
  <c r="I258" i="3"/>
  <c r="I267" i="3"/>
  <c r="I272" i="3"/>
  <c r="H148" i="3"/>
  <c r="H147" i="3" s="1"/>
  <c r="I151" i="3"/>
  <c r="I185" i="3"/>
  <c r="I189" i="3"/>
  <c r="I197" i="3"/>
  <c r="I208" i="3"/>
  <c r="I224" i="3"/>
  <c r="I238" i="3"/>
  <c r="I257" i="3"/>
  <c r="I264" i="3"/>
  <c r="I270" i="3"/>
  <c r="I292" i="3"/>
  <c r="I195" i="3"/>
  <c r="I235" i="3"/>
  <c r="I278" i="3"/>
  <c r="I106" i="2"/>
  <c r="D16" i="2"/>
  <c r="D15" i="2" s="1"/>
  <c r="H16" i="2"/>
  <c r="H15" i="2" s="1"/>
  <c r="C16" i="2"/>
  <c r="C15" i="2" s="1"/>
  <c r="I20" i="2"/>
  <c r="I21" i="2"/>
  <c r="I29" i="2"/>
  <c r="I30" i="2"/>
  <c r="M15" i="2"/>
  <c r="M14" i="2" s="1"/>
  <c r="M13" i="2" s="1"/>
  <c r="S34" i="2"/>
  <c r="N15" i="2"/>
  <c r="R15" i="2"/>
  <c r="I42" i="2"/>
  <c r="I45" i="2"/>
  <c r="E50" i="2"/>
  <c r="D50" i="2"/>
  <c r="H50" i="2"/>
  <c r="I54" i="2"/>
  <c r="I55" i="2"/>
  <c r="I66" i="2"/>
  <c r="S70" i="2"/>
  <c r="J70" i="2"/>
  <c r="I77" i="2"/>
  <c r="I78" i="2"/>
  <c r="I88" i="2"/>
  <c r="D91" i="2"/>
  <c r="H91" i="2"/>
  <c r="F96" i="2"/>
  <c r="F109" i="2"/>
  <c r="N105" i="2"/>
  <c r="R105" i="2"/>
  <c r="S105" i="2" s="1"/>
  <c r="J114" i="2"/>
  <c r="E114" i="2"/>
  <c r="F119" i="2"/>
  <c r="S126" i="2"/>
  <c r="I129" i="2"/>
  <c r="I131" i="2"/>
  <c r="I132" i="2"/>
  <c r="I133" i="2"/>
  <c r="J141" i="2"/>
  <c r="J140" i="2" s="1"/>
  <c r="G144" i="2"/>
  <c r="J144" i="2"/>
  <c r="Q147" i="2"/>
  <c r="S147" i="2" s="1"/>
  <c r="G148" i="2"/>
  <c r="I149" i="2"/>
  <c r="J153" i="2"/>
  <c r="E153" i="2"/>
  <c r="I161" i="2"/>
  <c r="I162" i="2"/>
  <c r="I163" i="2"/>
  <c r="Q166" i="2"/>
  <c r="S166" i="2" s="1"/>
  <c r="F167" i="2"/>
  <c r="F166" i="2" s="1"/>
  <c r="I173" i="2"/>
  <c r="C171" i="2"/>
  <c r="C170" i="2" s="1"/>
  <c r="I174" i="2"/>
  <c r="J176" i="2"/>
  <c r="S180" i="2"/>
  <c r="I181" i="2"/>
  <c r="H180" i="2"/>
  <c r="I180" i="2" s="1"/>
  <c r="Q183" i="2"/>
  <c r="S183" i="2" s="1"/>
  <c r="E34" i="2"/>
  <c r="E15" i="2" s="1"/>
  <c r="O14" i="2"/>
  <c r="O13" i="2" s="1"/>
  <c r="F50" i="2"/>
  <c r="J65" i="2"/>
  <c r="E65" i="2"/>
  <c r="F70" i="2"/>
  <c r="I74" i="2"/>
  <c r="H105" i="2"/>
  <c r="C109" i="2"/>
  <c r="F114" i="2"/>
  <c r="C119" i="2"/>
  <c r="J126" i="2"/>
  <c r="J125" i="2" s="1"/>
  <c r="E126" i="2"/>
  <c r="E125" i="2" s="1"/>
  <c r="F141" i="2"/>
  <c r="F140" i="2" s="1"/>
  <c r="D148" i="2"/>
  <c r="D147" i="2" s="1"/>
  <c r="H148" i="2"/>
  <c r="H147" i="2" s="1"/>
  <c r="F153" i="2"/>
  <c r="I165" i="2"/>
  <c r="I168" i="2"/>
  <c r="I169" i="2"/>
  <c r="F34" i="2"/>
  <c r="J34" i="2"/>
  <c r="I37" i="2"/>
  <c r="J42" i="2"/>
  <c r="S49" i="2"/>
  <c r="G50" i="2"/>
  <c r="G62" i="2"/>
  <c r="F65" i="2"/>
  <c r="C70" i="2"/>
  <c r="G70" i="2"/>
  <c r="I70" i="2" s="1"/>
  <c r="I80" i="2"/>
  <c r="D96" i="2"/>
  <c r="H96" i="2"/>
  <c r="D105" i="2"/>
  <c r="I110" i="2"/>
  <c r="C114" i="2"/>
  <c r="F126" i="2"/>
  <c r="F125" i="2" s="1"/>
  <c r="J148" i="2"/>
  <c r="J147" i="2" s="1"/>
  <c r="E148" i="2"/>
  <c r="E147" i="2" s="1"/>
  <c r="D167" i="2"/>
  <c r="D166" i="2" s="1"/>
  <c r="H167" i="2"/>
  <c r="H166" i="2" s="1"/>
  <c r="I166" i="2" s="1"/>
  <c r="J171" i="2"/>
  <c r="J170" i="2" s="1"/>
  <c r="C176" i="2"/>
  <c r="I35" i="2"/>
  <c r="F42" i="2"/>
  <c r="S50" i="2"/>
  <c r="E62" i="2"/>
  <c r="C65" i="2"/>
  <c r="G65" i="2"/>
  <c r="I71" i="2"/>
  <c r="I84" i="2"/>
  <c r="C91" i="2"/>
  <c r="G91" i="2"/>
  <c r="J96" i="2"/>
  <c r="I102" i="2"/>
  <c r="S109" i="2"/>
  <c r="J109" i="2"/>
  <c r="J105" i="2" s="1"/>
  <c r="E109" i="2"/>
  <c r="E105" i="2" s="1"/>
  <c r="J119" i="2"/>
  <c r="S125" i="2"/>
  <c r="C126" i="2"/>
  <c r="C125" i="2" s="1"/>
  <c r="I143" i="2"/>
  <c r="D144" i="2"/>
  <c r="H144" i="2"/>
  <c r="I144" i="2" s="1"/>
  <c r="F148" i="2"/>
  <c r="F147" i="2" s="1"/>
  <c r="D153" i="2"/>
  <c r="H153" i="2"/>
  <c r="J167" i="2"/>
  <c r="J166" i="2" s="1"/>
  <c r="F171" i="2"/>
  <c r="F170" i="2" s="1"/>
  <c r="D176" i="2"/>
  <c r="H176" i="2"/>
  <c r="G184" i="2"/>
  <c r="H289" i="2"/>
  <c r="H288" i="2" s="1"/>
  <c r="M187" i="2"/>
  <c r="S190" i="2"/>
  <c r="S193" i="2"/>
  <c r="E194" i="2"/>
  <c r="E193" i="2" s="1"/>
  <c r="I197" i="2"/>
  <c r="C199" i="2"/>
  <c r="C198" i="2" s="1"/>
  <c r="I200" i="2"/>
  <c r="I201" i="2"/>
  <c r="I213" i="2"/>
  <c r="S220" i="2"/>
  <c r="J224" i="2"/>
  <c r="E224" i="2"/>
  <c r="I229" i="2"/>
  <c r="D232" i="2"/>
  <c r="F236" i="2"/>
  <c r="G240" i="2"/>
  <c r="I240" i="2" s="1"/>
  <c r="F240" i="2"/>
  <c r="H244" i="2"/>
  <c r="C244" i="2"/>
  <c r="I247" i="2"/>
  <c r="E248" i="2"/>
  <c r="D248" i="2"/>
  <c r="S256" i="2"/>
  <c r="C260" i="2"/>
  <c r="I263" i="2"/>
  <c r="E264" i="2"/>
  <c r="D264" i="2"/>
  <c r="J270" i="2"/>
  <c r="J269" i="2" s="1"/>
  <c r="J268" i="2" s="1"/>
  <c r="E270" i="2"/>
  <c r="E269" i="2" s="1"/>
  <c r="E268" i="2" s="1"/>
  <c r="D270" i="2"/>
  <c r="D269" i="2" s="1"/>
  <c r="D268" i="2" s="1"/>
  <c r="I273" i="2"/>
  <c r="G281" i="2"/>
  <c r="Q284" i="2"/>
  <c r="Q289" i="2"/>
  <c r="I292" i="2"/>
  <c r="I189" i="2"/>
  <c r="C187" i="2"/>
  <c r="I190" i="2"/>
  <c r="I204" i="2"/>
  <c r="I205" i="2"/>
  <c r="J212" i="2"/>
  <c r="J211" i="2" s="1"/>
  <c r="F224" i="2"/>
  <c r="J228" i="2"/>
  <c r="I237" i="2"/>
  <c r="I242" i="2"/>
  <c r="I253" i="2"/>
  <c r="J256" i="2"/>
  <c r="E256" i="2"/>
  <c r="T192" i="2"/>
  <c r="T12" i="2" s="1"/>
  <c r="K76" i="4" s="1"/>
  <c r="K74" i="4" s="1"/>
  <c r="K73" i="4" s="1"/>
  <c r="K9" i="4" s="1"/>
  <c r="S280" i="2"/>
  <c r="F289" i="2"/>
  <c r="F288" i="2" s="1"/>
  <c r="N192" i="2"/>
  <c r="R192" i="2"/>
  <c r="F212" i="2"/>
  <c r="F211" i="2" s="1"/>
  <c r="C216" i="2"/>
  <c r="J220" i="2"/>
  <c r="F228" i="2"/>
  <c r="J244" i="2"/>
  <c r="F256" i="2"/>
  <c r="S260" i="2"/>
  <c r="J260" i="2"/>
  <c r="I291" i="2"/>
  <c r="I182" i="2"/>
  <c r="G188" i="2"/>
  <c r="I188" i="2" s="1"/>
  <c r="S194" i="2"/>
  <c r="F199" i="2"/>
  <c r="F198" i="2" s="1"/>
  <c r="D199" i="2"/>
  <c r="D198" i="2" s="1"/>
  <c r="I207" i="2"/>
  <c r="C212" i="2"/>
  <c r="C211" i="2" s="1"/>
  <c r="D216" i="2"/>
  <c r="H216" i="2"/>
  <c r="I220" i="2"/>
  <c r="C228" i="2"/>
  <c r="C232" i="2"/>
  <c r="E236" i="2"/>
  <c r="D236" i="2"/>
  <c r="J240" i="2"/>
  <c r="E240" i="2"/>
  <c r="F244" i="2"/>
  <c r="C248" i="2"/>
  <c r="E252" i="2"/>
  <c r="D252" i="2"/>
  <c r="F260" i="2"/>
  <c r="C264" i="2"/>
  <c r="C270" i="2"/>
  <c r="C269" i="2" s="1"/>
  <c r="C268" i="2" s="1"/>
  <c r="C192" i="2" s="1"/>
  <c r="G270" i="2"/>
  <c r="G285" i="2"/>
  <c r="G284" i="2" s="1"/>
  <c r="G283" i="2" s="1"/>
  <c r="D285" i="2"/>
  <c r="D284" i="2" s="1"/>
  <c r="D283" i="2" s="1"/>
  <c r="H285" i="2"/>
  <c r="H284" i="2" s="1"/>
  <c r="G289" i="2"/>
  <c r="F49" i="2"/>
  <c r="J49" i="2"/>
  <c r="I96" i="2"/>
  <c r="I50" i="2"/>
  <c r="I34" i="2"/>
  <c r="G49" i="2"/>
  <c r="I65" i="2"/>
  <c r="I91" i="2"/>
  <c r="Q15" i="2"/>
  <c r="G16" i="2"/>
  <c r="I44" i="2"/>
  <c r="I76" i="2"/>
  <c r="I93" i="2"/>
  <c r="I98" i="2"/>
  <c r="I121" i="2"/>
  <c r="G119" i="2"/>
  <c r="I119" i="2" s="1"/>
  <c r="I67" i="2"/>
  <c r="I72" i="2"/>
  <c r="I107" i="2"/>
  <c r="I115" i="2"/>
  <c r="I116" i="2"/>
  <c r="G114" i="2"/>
  <c r="I114" i="2" s="1"/>
  <c r="S119" i="2"/>
  <c r="I167" i="2"/>
  <c r="S114" i="2"/>
  <c r="I153" i="2"/>
  <c r="I111" i="2"/>
  <c r="G109" i="2"/>
  <c r="G126" i="2"/>
  <c r="I150" i="2"/>
  <c r="I155" i="2"/>
  <c r="G187" i="2"/>
  <c r="I187" i="2" s="1"/>
  <c r="Q187" i="2"/>
  <c r="S187" i="2" s="1"/>
  <c r="G199" i="2"/>
  <c r="H212" i="2"/>
  <c r="H211" i="2" s="1"/>
  <c r="G224" i="2"/>
  <c r="I224" i="2" s="1"/>
  <c r="H228" i="2"/>
  <c r="G228" i="2"/>
  <c r="I230" i="2"/>
  <c r="I251" i="2"/>
  <c r="G248" i="2"/>
  <c r="I266" i="2"/>
  <c r="H264" i="2"/>
  <c r="I219" i="2"/>
  <c r="G216" i="2"/>
  <c r="I216" i="2" s="1"/>
  <c r="I235" i="2"/>
  <c r="G232" i="2"/>
  <c r="I250" i="2"/>
  <c r="H248" i="2"/>
  <c r="I255" i="2"/>
  <c r="H252" i="2"/>
  <c r="G194" i="2"/>
  <c r="S199" i="2"/>
  <c r="I218" i="2"/>
  <c r="E220" i="2"/>
  <c r="S224" i="2"/>
  <c r="I234" i="2"/>
  <c r="H232" i="2"/>
  <c r="I239" i="2"/>
  <c r="H236" i="2"/>
  <c r="I236" i="2" s="1"/>
  <c r="I252" i="2"/>
  <c r="G256" i="2"/>
  <c r="I256" i="2" s="1"/>
  <c r="H260" i="2"/>
  <c r="G260" i="2"/>
  <c r="I262" i="2"/>
  <c r="G171" i="2"/>
  <c r="G176" i="2"/>
  <c r="I176" i="2" s="1"/>
  <c r="S198" i="2"/>
  <c r="J199" i="2"/>
  <c r="J198" i="2" s="1"/>
  <c r="E199" i="2"/>
  <c r="E198" i="2" s="1"/>
  <c r="G212" i="2"/>
  <c r="I214" i="2"/>
  <c r="G244" i="2"/>
  <c r="I244" i="2" s="1"/>
  <c r="I246" i="2"/>
  <c r="I267" i="2"/>
  <c r="G264" i="2"/>
  <c r="I264" i="2" s="1"/>
  <c r="G269" i="2"/>
  <c r="H270" i="2"/>
  <c r="H269" i="2" s="1"/>
  <c r="H268" i="2" s="1"/>
  <c r="I274" i="2"/>
  <c r="C192" i="3" l="1"/>
  <c r="F192" i="2"/>
  <c r="G150" i="4" s="1"/>
  <c r="G149" i="4" s="1"/>
  <c r="G137" i="4" s="1"/>
  <c r="D192" i="3"/>
  <c r="D12" i="3" s="1"/>
  <c r="M12" i="2"/>
  <c r="D76" i="4" s="1"/>
  <c r="D74" i="4" s="1"/>
  <c r="D73" i="4" s="1"/>
  <c r="D9" i="4" s="1"/>
  <c r="J15" i="2"/>
  <c r="F105" i="2"/>
  <c r="C12" i="3"/>
  <c r="E12" i="3"/>
  <c r="J14" i="2"/>
  <c r="J13" i="2" s="1"/>
  <c r="O12" i="2"/>
  <c r="F76" i="4" s="1"/>
  <c r="F74" i="4" s="1"/>
  <c r="F73" i="4" s="1"/>
  <c r="F9" i="4" s="1"/>
  <c r="J12" i="3"/>
  <c r="I171" i="3"/>
  <c r="H170" i="3"/>
  <c r="I170" i="3" s="1"/>
  <c r="H49" i="3"/>
  <c r="I49" i="3" s="1"/>
  <c r="I141" i="2"/>
  <c r="G140" i="2"/>
  <c r="I140" i="2" s="1"/>
  <c r="I269" i="3"/>
  <c r="G268" i="3"/>
  <c r="I268" i="3" s="1"/>
  <c r="E192" i="2"/>
  <c r="D150" i="4"/>
  <c r="D149" i="4" s="1"/>
  <c r="D137" i="4" s="1"/>
  <c r="H192" i="3"/>
  <c r="J192" i="2"/>
  <c r="I285" i="2"/>
  <c r="I190" i="3"/>
  <c r="G187" i="3"/>
  <c r="I187" i="3" s="1"/>
  <c r="I194" i="3"/>
  <c r="G193" i="3"/>
  <c r="I199" i="3"/>
  <c r="G198" i="3"/>
  <c r="I198" i="3" s="1"/>
  <c r="I126" i="3"/>
  <c r="G125" i="3"/>
  <c r="I125" i="3" s="1"/>
  <c r="I140" i="3"/>
  <c r="H14" i="3"/>
  <c r="H13" i="3" s="1"/>
  <c r="I281" i="3"/>
  <c r="G280" i="3"/>
  <c r="I280" i="3" s="1"/>
  <c r="I141" i="3"/>
  <c r="I148" i="3"/>
  <c r="G147" i="3"/>
  <c r="I147" i="3" s="1"/>
  <c r="I15" i="3"/>
  <c r="S289" i="2"/>
  <c r="Q288" i="2"/>
  <c r="S288" i="2" s="1"/>
  <c r="I184" i="2"/>
  <c r="G183" i="2"/>
  <c r="I183" i="2" s="1"/>
  <c r="C49" i="2"/>
  <c r="F15" i="2"/>
  <c r="F14" i="2" s="1"/>
  <c r="F13" i="2" s="1"/>
  <c r="C105" i="2"/>
  <c r="E49" i="2"/>
  <c r="E14" i="2" s="1"/>
  <c r="E13" i="2" s="1"/>
  <c r="N14" i="2"/>
  <c r="N13" i="2" s="1"/>
  <c r="N12" i="2" s="1"/>
  <c r="E76" i="4" s="1"/>
  <c r="E74" i="4" s="1"/>
  <c r="E73" i="4" s="1"/>
  <c r="E9" i="4" s="1"/>
  <c r="D192" i="2"/>
  <c r="Q283" i="2"/>
  <c r="S283" i="2" s="1"/>
  <c r="S284" i="2"/>
  <c r="I289" i="2"/>
  <c r="G288" i="2"/>
  <c r="I288" i="2" s="1"/>
  <c r="I281" i="2"/>
  <c r="G280" i="2"/>
  <c r="I280" i="2" s="1"/>
  <c r="H49" i="2"/>
  <c r="H14" i="2" s="1"/>
  <c r="H13" i="2" s="1"/>
  <c r="S269" i="2"/>
  <c r="Q268" i="2"/>
  <c r="I148" i="2"/>
  <c r="G147" i="2"/>
  <c r="I147" i="2" s="1"/>
  <c r="D49" i="2"/>
  <c r="D14" i="2" s="1"/>
  <c r="D13" i="2" s="1"/>
  <c r="R14" i="2"/>
  <c r="R13" i="2" s="1"/>
  <c r="R12" i="2" s="1"/>
  <c r="I76" i="4" s="1"/>
  <c r="I74" i="4" s="1"/>
  <c r="I73" i="4" s="1"/>
  <c r="I9" i="4" s="1"/>
  <c r="C14" i="2"/>
  <c r="C13" i="2" s="1"/>
  <c r="C12" i="2" s="1"/>
  <c r="G193" i="2"/>
  <c r="I194" i="2"/>
  <c r="I109" i="2"/>
  <c r="G105" i="2"/>
  <c r="I105" i="2" s="1"/>
  <c r="I270" i="2"/>
  <c r="G211" i="2"/>
  <c r="I211" i="2" s="1"/>
  <c r="I212" i="2"/>
  <c r="I232" i="2"/>
  <c r="I16" i="2"/>
  <c r="G15" i="2"/>
  <c r="I260" i="2"/>
  <c r="G268" i="2"/>
  <c r="I268" i="2" s="1"/>
  <c r="I269" i="2"/>
  <c r="G170" i="2"/>
  <c r="I170" i="2" s="1"/>
  <c r="I171" i="2"/>
  <c r="I228" i="2"/>
  <c r="I199" i="2"/>
  <c r="G198" i="2"/>
  <c r="I198" i="2" s="1"/>
  <c r="S15" i="2"/>
  <c r="Q14" i="2"/>
  <c r="I284" i="2"/>
  <c r="H283" i="2"/>
  <c r="I283" i="2" s="1"/>
  <c r="I248" i="2"/>
  <c r="I126" i="2"/>
  <c r="G125" i="2"/>
  <c r="I125" i="2" s="1"/>
  <c r="F12" i="2" l="1"/>
  <c r="G14" i="3"/>
  <c r="G13" i="3" s="1"/>
  <c r="H12" i="3"/>
  <c r="J12" i="2"/>
  <c r="K150" i="4"/>
  <c r="K149" i="4" s="1"/>
  <c r="K137" i="4" s="1"/>
  <c r="E12" i="2"/>
  <c r="F150" i="4"/>
  <c r="F149" i="4" s="1"/>
  <c r="F137" i="4" s="1"/>
  <c r="D12" i="2"/>
  <c r="E150" i="4"/>
  <c r="E149" i="4" s="1"/>
  <c r="E137" i="4" s="1"/>
  <c r="I193" i="3"/>
  <c r="G192" i="3"/>
  <c r="I14" i="3"/>
  <c r="I49" i="2"/>
  <c r="S268" i="2"/>
  <c r="Q192" i="2"/>
  <c r="I15" i="2"/>
  <c r="G14" i="2"/>
  <c r="G192" i="2"/>
  <c r="I193" i="2"/>
  <c r="H192" i="2"/>
  <c r="S14" i="2"/>
  <c r="Q13" i="2"/>
  <c r="H12" i="2" l="1"/>
  <c r="I150" i="4"/>
  <c r="I149" i="4" s="1"/>
  <c r="I137" i="4" s="1"/>
  <c r="H150" i="4"/>
  <c r="I192" i="3"/>
  <c r="G12" i="3"/>
  <c r="S192" i="2"/>
  <c r="Q12" i="2"/>
  <c r="I13" i="3"/>
  <c r="S13" i="2"/>
  <c r="I192" i="2"/>
  <c r="I14" i="2"/>
  <c r="G13" i="2"/>
  <c r="G12" i="2" s="1"/>
  <c r="S12" i="2" l="1"/>
  <c r="H76" i="4"/>
  <c r="H149" i="4"/>
  <c r="J150" i="4"/>
  <c r="I12" i="3"/>
  <c r="I13" i="2"/>
  <c r="I12" i="2"/>
  <c r="H137" i="4" l="1"/>
  <c r="J137" i="4" s="1"/>
  <c r="J149" i="4"/>
  <c r="H74" i="4"/>
  <c r="J76" i="4"/>
  <c r="H73" i="4" l="1"/>
  <c r="J74" i="4"/>
  <c r="J73" i="4" l="1"/>
  <c r="H9" i="4"/>
  <c r="J9" i="4" s="1"/>
</calcChain>
</file>

<file path=xl/sharedStrings.xml><?xml version="1.0" encoding="utf-8"?>
<sst xmlns="http://schemas.openxmlformats.org/spreadsheetml/2006/main" count="2152" uniqueCount="808">
  <si>
    <t xml:space="preserve">Anexa 7 b </t>
  </si>
  <si>
    <t xml:space="preserve">CONTUL DE EXECUŢIE A BUGETULUI INSTITUŢIILOR PUBLICE  - Cheltuieli </t>
  </si>
  <si>
    <t>-lei-</t>
  </si>
  <si>
    <t>DENUMIREA INDICATORILOR*)</t>
  </si>
  <si>
    <t>Cod indicator</t>
  </si>
  <si>
    <t>Credite de angajament</t>
  </si>
  <si>
    <t>Credite bugetare</t>
  </si>
  <si>
    <t>Angajamente bugetare</t>
  </si>
  <si>
    <t>Angajamente legale</t>
  </si>
  <si>
    <t>Plăţi efectuate</t>
  </si>
  <si>
    <t>Angajamente legale de plătit</t>
  </si>
  <si>
    <t>Cheltuieli efective</t>
  </si>
  <si>
    <t>A</t>
  </si>
  <si>
    <t>B</t>
  </si>
  <si>
    <t>7=5- 6</t>
  </si>
  <si>
    <t xml:space="preserve">     CHELTUIELI CURENTE (10+20+30+40+50+51SF+55SF+57+59)</t>
  </si>
  <si>
    <t>01</t>
  </si>
  <si>
    <t>TITLUL I  CHELTUIELI DE PERSONAL (cod 10.01 la10.03)</t>
  </si>
  <si>
    <t xml:space="preserve">     Cheltuieli salariale în bani  ( cod 10.01.01 la 10.01.16+10.01.30)</t>
  </si>
  <si>
    <t>10.01</t>
  </si>
  <si>
    <t xml:space="preserve">          Salarii de bază</t>
  </si>
  <si>
    <t>10.01.01</t>
  </si>
  <si>
    <t xml:space="preserve">          Salarii de merit</t>
  </si>
  <si>
    <t>10.01.02</t>
  </si>
  <si>
    <t xml:space="preserve">          Indemnizaţie de conducere</t>
  </si>
  <si>
    <t>10.01.03</t>
  </si>
  <si>
    <t xml:space="preserve">          Spor de vechime</t>
  </si>
  <si>
    <t>10.01.04</t>
  </si>
  <si>
    <t xml:space="preserve">          Sporuri pentru condiţii de muncă</t>
  </si>
  <si>
    <t>10.01.05</t>
  </si>
  <si>
    <t xml:space="preserve">          Alte sporuri</t>
  </si>
  <si>
    <t>10.01.06</t>
  </si>
  <si>
    <t xml:space="preserve">          Ore suplimentare</t>
  </si>
  <si>
    <t>10.01.07</t>
  </si>
  <si>
    <t xml:space="preserve">          Fond de premii</t>
  </si>
  <si>
    <t>10.01.08</t>
  </si>
  <si>
    <t xml:space="preserve">          Prima de vacanţă</t>
  </si>
  <si>
    <t>10.01.09</t>
  </si>
  <si>
    <t xml:space="preserve">          Fond pentru posturi ocupate prin cumul</t>
  </si>
  <si>
    <t>10.01.10</t>
  </si>
  <si>
    <t xml:space="preserve">          Fond aferent plăţii cu ora</t>
  </si>
  <si>
    <t>10.01.11</t>
  </si>
  <si>
    <t xml:space="preserve">          Indemnizaţii plătite unor persoane din afara unităţii</t>
  </si>
  <si>
    <t>10.01.12</t>
  </si>
  <si>
    <t xml:space="preserve">          Indemnizaţii de delegare </t>
  </si>
  <si>
    <t>10.01.13</t>
  </si>
  <si>
    <t xml:space="preserve">          Indemnizaţii de  detaşare</t>
  </si>
  <si>
    <t>10.01.14</t>
  </si>
  <si>
    <t xml:space="preserve">          Alocaţii pentru transportul la şi de la locul de muncă</t>
  </si>
  <si>
    <t>10.01.15</t>
  </si>
  <si>
    <t xml:space="preserve">          Alocaţii pentru locuinţe</t>
  </si>
  <si>
    <t>10.01.16</t>
  </si>
  <si>
    <t xml:space="preserve">          Alte drepturi salariale în bani</t>
  </si>
  <si>
    <t>10.01.30</t>
  </si>
  <si>
    <t xml:space="preserve">     Cheltuieli salariale în natură  ( cod 10.02.01 la 10.02.06+10.02.30)</t>
  </si>
  <si>
    <t>10.02</t>
  </si>
  <si>
    <t xml:space="preserve">          Tichete de masă  </t>
  </si>
  <si>
    <t>10.02.01</t>
  </si>
  <si>
    <t xml:space="preserve">          Norme de hrană</t>
  </si>
  <si>
    <t>10.02.02</t>
  </si>
  <si>
    <t xml:space="preserve">          Uniforme şi echipament obligatoriu</t>
  </si>
  <si>
    <t>10.02.03</t>
  </si>
  <si>
    <t xml:space="preserve">          Locuinţa de serviciu folosită de salariat şi familia sa</t>
  </si>
  <si>
    <t>10.02.04</t>
  </si>
  <si>
    <t xml:space="preserve">          Transportul la şi de la locul de muncă</t>
  </si>
  <si>
    <t>10.02.05</t>
  </si>
  <si>
    <t xml:space="preserve">          Tichete de vacanţă</t>
  </si>
  <si>
    <t>10.02.06</t>
  </si>
  <si>
    <t xml:space="preserve">          Alte drepturi salariale în natură</t>
  </si>
  <si>
    <t>10.02.30</t>
  </si>
  <si>
    <t xml:space="preserve">     Contribuţii (cod 10.03.01 la 10.03.06)</t>
  </si>
  <si>
    <t>10.03</t>
  </si>
  <si>
    <t xml:space="preserve">          Contribuţii de asigurări sociale de stat</t>
  </si>
  <si>
    <t>10.03.01</t>
  </si>
  <si>
    <t xml:space="preserve">          Contribuţii de asigurări de şomaj </t>
  </si>
  <si>
    <t>10.03.02</t>
  </si>
  <si>
    <t xml:space="preserve">          Contribuţii de asigurări sociale de sănătate </t>
  </si>
  <si>
    <t>10.03.03</t>
  </si>
  <si>
    <t xml:space="preserve">          Contribuţii de asigurări pentru accidente de muncă şi boli profesionale</t>
  </si>
  <si>
    <t>10.03.04</t>
  </si>
  <si>
    <t xml:space="preserve">          Prime de asigurare de  viaţă plătite de angajator pentru angajaţi</t>
  </si>
  <si>
    <t>10.03.05</t>
  </si>
  <si>
    <t xml:space="preserve">          Contribuţii pentru concedii şi indemnizaţii</t>
  </si>
  <si>
    <t>10.03.06</t>
  </si>
  <si>
    <t>20</t>
  </si>
  <si>
    <t xml:space="preserve">     Bunuri şi servicii  (cod 20.01.01 la 20.01.09+20.01.30)</t>
  </si>
  <si>
    <t>20.01</t>
  </si>
  <si>
    <t xml:space="preserve">          Furnituri de birou</t>
  </si>
  <si>
    <t>20.01.01</t>
  </si>
  <si>
    <t xml:space="preserve">          Materiale pentru curăţenie</t>
  </si>
  <si>
    <t>20.01.02</t>
  </si>
  <si>
    <t xml:space="preserve">          Încalzit, iluminat şi forţă motrică</t>
  </si>
  <si>
    <t>20.01.03</t>
  </si>
  <si>
    <t xml:space="preserve">          Apă, canal şi salubritate</t>
  </si>
  <si>
    <t>20.01.04</t>
  </si>
  <si>
    <t xml:space="preserve">          Carburanţi şi lubrifianţi</t>
  </si>
  <si>
    <t>20.01.05</t>
  </si>
  <si>
    <t xml:space="preserve">          Piese de schimb</t>
  </si>
  <si>
    <t>20.01.06</t>
  </si>
  <si>
    <t xml:space="preserve">          Transport</t>
  </si>
  <si>
    <t>20.01.07</t>
  </si>
  <si>
    <t xml:space="preserve">          Poştă, telecomunicaţii, radio, tv, internet </t>
  </si>
  <si>
    <t>20.01.08</t>
  </si>
  <si>
    <t xml:space="preserve">          Materiale şi prestări de servicii cu caracter funcţional </t>
  </si>
  <si>
    <t>20.01.09</t>
  </si>
  <si>
    <t xml:space="preserve">          Alte bunuri şi servicii pentru întreţinere şi funcţionare</t>
  </si>
  <si>
    <t>20.01.30</t>
  </si>
  <si>
    <t xml:space="preserve">     Reparaţii curente </t>
  </si>
  <si>
    <t>20.02</t>
  </si>
  <si>
    <t xml:space="preserve">     Hrana (cod 20.03.01+20.03.02)</t>
  </si>
  <si>
    <t>20.03</t>
  </si>
  <si>
    <t xml:space="preserve">          Hrana pentru oameni</t>
  </si>
  <si>
    <t>20.03.01</t>
  </si>
  <si>
    <t xml:space="preserve">          Hrana pentru animale</t>
  </si>
  <si>
    <t>20.03.02</t>
  </si>
  <si>
    <t xml:space="preserve">     Medicamente şi materiale sanitare  (cod 20.04.01 la 20.04.04)</t>
  </si>
  <si>
    <t>20.04</t>
  </si>
  <si>
    <t xml:space="preserve">          Medicamente </t>
  </si>
  <si>
    <t>20.04.01</t>
  </si>
  <si>
    <t xml:space="preserve">          Materiale sanitare</t>
  </si>
  <si>
    <t>20.04.02</t>
  </si>
  <si>
    <t xml:space="preserve">          Reactivi</t>
  </si>
  <si>
    <t>20.04.03</t>
  </si>
  <si>
    <t xml:space="preserve">          Dezinfectanţi</t>
  </si>
  <si>
    <t>20.04.04</t>
  </si>
  <si>
    <t>20.05</t>
  </si>
  <si>
    <t xml:space="preserve">          Uniforme şi echipament</t>
  </si>
  <si>
    <t>20.05.01</t>
  </si>
  <si>
    <t xml:space="preserve">          Lenjerie şi accesorii de pat</t>
  </si>
  <si>
    <t>20.05.03</t>
  </si>
  <si>
    <t xml:space="preserve">          Alte obiecte de inventar</t>
  </si>
  <si>
    <t>20.05.30</t>
  </si>
  <si>
    <t xml:space="preserve">     Deplasări, detaşări, transferări  (cod 20.06.01+20.06.02)</t>
  </si>
  <si>
    <t>20.06</t>
  </si>
  <si>
    <t xml:space="preserve">          Deplasări interne, detaşări, transferări</t>
  </si>
  <si>
    <t>20.06.01</t>
  </si>
  <si>
    <t xml:space="preserve">          Deplasări în străinătate</t>
  </si>
  <si>
    <t>20.06.02</t>
  </si>
  <si>
    <t xml:space="preserve">     Materiale de laborator</t>
  </si>
  <si>
    <t>20.09</t>
  </si>
  <si>
    <t xml:space="preserve">     Cercetare-dezvoltare</t>
  </si>
  <si>
    <t>20.10</t>
  </si>
  <si>
    <t xml:space="preserve">     Cărţi, publicaţii şi materiale documentare</t>
  </si>
  <si>
    <t>20.11</t>
  </si>
  <si>
    <t xml:space="preserve">     Consultanţă şi expertiză</t>
  </si>
  <si>
    <t>20.12</t>
  </si>
  <si>
    <t xml:space="preserve">     Pregătire profesională</t>
  </si>
  <si>
    <t>20.13</t>
  </si>
  <si>
    <t xml:space="preserve">     Protecţia muncii</t>
  </si>
  <si>
    <t>20.14</t>
  </si>
  <si>
    <t xml:space="preserve">     Muniţie, furnituri şi armament de natura activelor fixe pentru armată</t>
  </si>
  <si>
    <t>20.15</t>
  </si>
  <si>
    <t xml:space="preserve">     Studii şi cercetări</t>
  </si>
  <si>
    <t>20.16</t>
  </si>
  <si>
    <t xml:space="preserve">     Plăţi pentru finanţarea patrimoniului genetic al animalelor</t>
  </si>
  <si>
    <t>20.18</t>
  </si>
  <si>
    <t xml:space="preserve">     Contribuţii ale administraţiei publice locale la realizarea unor lucrări şi servicii de interes public local, în baza unor convenţii sau contracte de asociere</t>
  </si>
  <si>
    <t>20.19</t>
  </si>
  <si>
    <t>20.20</t>
  </si>
  <si>
    <t xml:space="preserve">     Meteorologie </t>
  </si>
  <si>
    <t>20.21</t>
  </si>
  <si>
    <t xml:space="preserve">     Finanţarea acţiunilor din domeniul apelor</t>
  </si>
  <si>
    <t>20.22</t>
  </si>
  <si>
    <t xml:space="preserve">     Prevenirea şi combaterea inundaţiilor şi îngheţurilor </t>
  </si>
  <si>
    <t>20.23</t>
  </si>
  <si>
    <t>20.24</t>
  </si>
  <si>
    <t xml:space="preserve">          Comisioane  şi alte costuri aferente împrumuturilor externe</t>
  </si>
  <si>
    <t>20.24.01</t>
  </si>
  <si>
    <t>20.24.02</t>
  </si>
  <si>
    <t xml:space="preserve">     Cheltuieli judiciare şi extrajudiciare derivate din acţiuni  în       
     reprezentarea intereselor statului, potrivit dispoziţiilor legale</t>
  </si>
  <si>
    <t>20.25</t>
  </si>
  <si>
    <t xml:space="preserve">     Tichete cadou</t>
  </si>
  <si>
    <t>20.27</t>
  </si>
  <si>
    <t>20.30</t>
  </si>
  <si>
    <t xml:space="preserve">          Reclamă şi publicitate</t>
  </si>
  <si>
    <t>20.30.01</t>
  </si>
  <si>
    <t xml:space="preserve">          Protocol şi reprezentare </t>
  </si>
  <si>
    <t>20.30.02</t>
  </si>
  <si>
    <t xml:space="preserve">          Prime de asigurare non-viaţă</t>
  </si>
  <si>
    <t>20.30.03</t>
  </si>
  <si>
    <t xml:space="preserve">          Chirii</t>
  </si>
  <si>
    <t>20.30.04</t>
  </si>
  <si>
    <t xml:space="preserve">          Prestări servicii pentru transmiterea drepturilor</t>
  </si>
  <si>
    <t>20.30.06</t>
  </si>
  <si>
    <t xml:space="preserve">          Fondul Preşedintelui/Fondul conducătorului instituţiei publice</t>
  </si>
  <si>
    <t>20.30.07</t>
  </si>
  <si>
    <t xml:space="preserve">          Executarea silită a creanţelor bugetare</t>
  </si>
  <si>
    <t>20.30.09</t>
  </si>
  <si>
    <t xml:space="preserve">          Alte cheltuieli cu bunuri şi servicii</t>
  </si>
  <si>
    <t>20.30.30</t>
  </si>
  <si>
    <t>TITLUL III DOBÂNZI (cod 30.01 la 30.03)</t>
  </si>
  <si>
    <t>30</t>
  </si>
  <si>
    <t xml:space="preserve">     Dobânzi aferente datoriei publice interne (cod 30.01.01+30.01.02)</t>
  </si>
  <si>
    <t>30.01</t>
  </si>
  <si>
    <t xml:space="preserve">          Dobânzi aferente datoriei publice interne directe</t>
  </si>
  <si>
    <t>30.01.01</t>
  </si>
  <si>
    <t xml:space="preserve">          Dobânzi aferente creditelor interne garantate </t>
  </si>
  <si>
    <t>30.01.02</t>
  </si>
  <si>
    <t xml:space="preserve">     Dobânzi aferente datoriei publice externe (cod 30.02.01 la 
     30.02.03+30.02.05)</t>
  </si>
  <si>
    <t>30.02</t>
  </si>
  <si>
    <t xml:space="preserve">          Dobânzi, aferente datoriei publice externe directe</t>
  </si>
  <si>
    <t>30.02.01</t>
  </si>
  <si>
    <t xml:space="preserve">          Dobânzi aferente creditelor externe contractate de ordonatorii de credite </t>
  </si>
  <si>
    <t>30.02.02</t>
  </si>
  <si>
    <t xml:space="preserve">          Dobânzi aferente creditelor externe garantate şi/sau directe subîmprumutate</t>
  </si>
  <si>
    <t>30.02.03</t>
  </si>
  <si>
    <t xml:space="preserve">          Dobânzi aferente datoriei publice externe locale </t>
  </si>
  <si>
    <t>30.02.05</t>
  </si>
  <si>
    <t>30.03</t>
  </si>
  <si>
    <t xml:space="preserve">          Dobânzi aferente împrumuturilor din fondul de tezaur</t>
  </si>
  <si>
    <t>30.03.01</t>
  </si>
  <si>
    <t xml:space="preserve">          Dobânda datorată trezoreriei statului</t>
  </si>
  <si>
    <t>30.03.02</t>
  </si>
  <si>
    <t xml:space="preserve">          Dobânzi aferente împrumuturilor temporare din trezoreria statului</t>
  </si>
  <si>
    <t>30.03.03</t>
  </si>
  <si>
    <t xml:space="preserve">          Dobânzi  la opeaţiunile de leasing</t>
  </si>
  <si>
    <t>30.03.05</t>
  </si>
  <si>
    <t xml:space="preserve">TITLUL IV SUBVENŢII (cod 40.03+40.20+ 40.30)  </t>
  </si>
  <si>
    <t>40</t>
  </si>
  <si>
    <t xml:space="preserve">     Subvenţii pentru acoperirea diferenţelor de preţ şi tarif</t>
  </si>
  <si>
    <t>40.03</t>
  </si>
  <si>
    <t xml:space="preserve">     Subvenţii pentru compensarea creşterilor neprevizionate ale preţurilor la combustibili</t>
  </si>
  <si>
    <t>40.20</t>
  </si>
  <si>
    <t xml:space="preserve">     Alte subvenţii</t>
  </si>
  <si>
    <t>40.30</t>
  </si>
  <si>
    <t>TITLUL V FONDURI DE REZERVĂ  (cod 50.04)</t>
  </si>
  <si>
    <t>50</t>
  </si>
  <si>
    <t xml:space="preserve">     Fond de rezervă bugetară la dispoziţia autorităţilor locale</t>
  </si>
  <si>
    <t>50.04</t>
  </si>
  <si>
    <t>TITLUL VI TRANSFERURI ÎNTRE UNITĂŢI ALE ADMINISTRAŢIEI PUBLICE (cod 51.01)</t>
  </si>
  <si>
    <t>51 SF</t>
  </si>
  <si>
    <t>51.01</t>
  </si>
  <si>
    <t xml:space="preserve">          Transferuri către instituţii publice </t>
  </si>
  <si>
    <t>51.01.01</t>
  </si>
  <si>
    <t xml:space="preserve">          Acţiuni de sănătate  </t>
  </si>
  <si>
    <t>51.01.03</t>
  </si>
  <si>
    <t xml:space="preserve">          Finanţarea aeroporturilor de interes local</t>
  </si>
  <si>
    <t>51.01.05</t>
  </si>
  <si>
    <t>51.01.14</t>
  </si>
  <si>
    <t xml:space="preserve">          Transferuri din bugetele locale pentru instituţiile de asistenţă socială pentru persoanele  cu handicap</t>
  </si>
  <si>
    <t>51.01.15</t>
  </si>
  <si>
    <t>51.01.24</t>
  </si>
  <si>
    <t>51.01.26</t>
  </si>
  <si>
    <t xml:space="preserve">          Transferuri privind contribuţii de sănătate pentru persoane beneficiare de ajutor social</t>
  </si>
  <si>
    <t>51.01.31</t>
  </si>
  <si>
    <t>51.01.39</t>
  </si>
  <si>
    <t>51.01.46</t>
  </si>
  <si>
    <t xml:space="preserve">          Transferuri din bugetele locale pentru finanţarea camerelor agricole</t>
  </si>
  <si>
    <t>51.01.49</t>
  </si>
  <si>
    <t>TITLUL VII ALTE TRANSFERURI (cod 55.01+ 55.02)</t>
  </si>
  <si>
    <t>55 SF</t>
  </si>
  <si>
    <t>55.01</t>
  </si>
  <si>
    <t>Alte transferuri curente interne</t>
  </si>
  <si>
    <t>55.01.18</t>
  </si>
  <si>
    <t xml:space="preserve"> Transferuri pentru achitarea obligaţiilor restante către furnizorii de energie termica şi ale centralelor de termoficare</t>
  </si>
  <si>
    <t>55.01.54</t>
  </si>
  <si>
    <t>55.02</t>
  </si>
  <si>
    <t xml:space="preserve">          Contribuţii şi cotizaţii la organisme internaţionale</t>
  </si>
  <si>
    <t>55.02.01</t>
  </si>
  <si>
    <t xml:space="preserve">          Alte transferuri curente în străinătate</t>
  </si>
  <si>
    <t>55.02.04</t>
  </si>
  <si>
    <t>TITLUL IX ASISTENŢA SOCIALĂ  (cod  57.02)</t>
  </si>
  <si>
    <t>57</t>
  </si>
  <si>
    <t xml:space="preserve">      Ajutoare sociale (cod 57.02.01  la 57.02.04)</t>
  </si>
  <si>
    <t>57.02</t>
  </si>
  <si>
    <t xml:space="preserve">          Ajutoare sociale în numerar</t>
  </si>
  <si>
    <t>57.02.01</t>
  </si>
  <si>
    <t xml:space="preserve">          Ajutoare sociale în natură</t>
  </si>
  <si>
    <t>57.02.02</t>
  </si>
  <si>
    <t xml:space="preserve">          Tichete de creşă</t>
  </si>
  <si>
    <t>57.02.03</t>
  </si>
  <si>
    <t xml:space="preserve">          Tichete cadou acordate pentru cheltuieli sociale</t>
  </si>
  <si>
    <t>57.02.04</t>
  </si>
  <si>
    <t>59</t>
  </si>
  <si>
    <t xml:space="preserve">          Burse </t>
  </si>
  <si>
    <t>59.01</t>
  </si>
  <si>
    <t xml:space="preserve">          Ajutoare pentru daune provocate de calamităţile naturale</t>
  </si>
  <si>
    <t>59.02</t>
  </si>
  <si>
    <t xml:space="preserve">          Programe pentru tineret</t>
  </si>
  <si>
    <t>59.08</t>
  </si>
  <si>
    <t xml:space="preserve">          Asociaţii şi fundaţii</t>
  </si>
  <si>
    <t>59.11</t>
  </si>
  <si>
    <t xml:space="preserve">          Susţinerea cultelor</t>
  </si>
  <si>
    <t>59.12</t>
  </si>
  <si>
    <t xml:space="preserve">          Contribuţii la salarizarea personalului neclerical</t>
  </si>
  <si>
    <t>59.15</t>
  </si>
  <si>
    <t xml:space="preserve">          Despăgubiri civile</t>
  </si>
  <si>
    <t>59.17</t>
  </si>
  <si>
    <t xml:space="preserve">         Sume destinate finanţării programelor sportive realizate de structurile sportive de drept privat</t>
  </si>
  <si>
    <t>59.20</t>
  </si>
  <si>
    <t xml:space="preserve">          Acţiuni cu caracter ştiinţific şi social-cultural</t>
  </si>
  <si>
    <t>59.22</t>
  </si>
  <si>
    <t xml:space="preserve">          Sume aferente plăţii creanţelor salariale</t>
  </si>
  <si>
    <t>59.25</t>
  </si>
  <si>
    <t xml:space="preserve">          Programe şi proiecte privind prevenirea şi combaterea discriminării</t>
  </si>
  <si>
    <t>59.30</t>
  </si>
  <si>
    <t>OPERAŢIUNI FINANCIARE (cod 80+81)</t>
  </si>
  <si>
    <t xml:space="preserve">       79</t>
  </si>
  <si>
    <t>80</t>
  </si>
  <si>
    <t>80.03</t>
  </si>
  <si>
    <t xml:space="preserve">     Alte împrumuturi</t>
  </si>
  <si>
    <t>80.30</t>
  </si>
  <si>
    <t>81</t>
  </si>
  <si>
    <t xml:space="preserve">     Rambursări de credite externe (cod 81.01.01 +81.01.02+81.01.05+ 81.01.06)</t>
  </si>
  <si>
    <t>81.01</t>
  </si>
  <si>
    <t xml:space="preserve">          Rambursări de credite externe contractate de ordonatorii de credite</t>
  </si>
  <si>
    <t>81.01.01</t>
  </si>
  <si>
    <t xml:space="preserve">          Rambursări de credite externe din fondul de garantare  </t>
  </si>
  <si>
    <t>81.01.02</t>
  </si>
  <si>
    <t xml:space="preserve">          Rambursări de credite aferente datoriei publice externe locale</t>
  </si>
  <si>
    <t>81.01.05</t>
  </si>
  <si>
    <t xml:space="preserve">          Diferenţe de curs aferente datoriei publice externe</t>
  </si>
  <si>
    <t>81.01.06</t>
  </si>
  <si>
    <t xml:space="preserve">     Rambursări de credite interne (cod 81.02.01+81.02.02+ 81.02.05)</t>
  </si>
  <si>
    <t>81.02</t>
  </si>
  <si>
    <t xml:space="preserve">          Rambursări de credite interne garantate</t>
  </si>
  <si>
    <t>81.02.01</t>
  </si>
  <si>
    <t xml:space="preserve">          Diferenţe de curs aferente datoriei publice interne</t>
  </si>
  <si>
    <t>81.02.02</t>
  </si>
  <si>
    <t xml:space="preserve">          Rambursări de credite aferente datoriei publice interne  locale</t>
  </si>
  <si>
    <t>81.02.05</t>
  </si>
  <si>
    <t>84</t>
  </si>
  <si>
    <t>85.01</t>
  </si>
  <si>
    <t>Excedent (92.01.96)</t>
  </si>
  <si>
    <t>92.01</t>
  </si>
  <si>
    <t>Excedentul secţiunii de funcţionare</t>
  </si>
  <si>
    <t>92.01.96</t>
  </si>
  <si>
    <t>Deficit (93.01.96)</t>
  </si>
  <si>
    <t>93.01</t>
  </si>
  <si>
    <t>Deficitul secţiunii de funcţionare</t>
  </si>
  <si>
    <t>93.01.96</t>
  </si>
  <si>
    <t>SECŢIUNEA DE DEZVOLTARE (cod 51+55+56+70+81+84)</t>
  </si>
  <si>
    <t>51.02</t>
  </si>
  <si>
    <t xml:space="preserve">          Transferuri pentru finanţarea investiţiilor la spitale</t>
  </si>
  <si>
    <t>51.02.12</t>
  </si>
  <si>
    <t xml:space="preserve">          Transferuri din bugetele locale pentru finanţarea cheltuielilor de capital din domeniul sănătăţii</t>
  </si>
  <si>
    <t>51.02.28</t>
  </si>
  <si>
    <t xml:space="preserve">         Alte transferuri de capital catre institutii publice</t>
  </si>
  <si>
    <t>51.02.29</t>
  </si>
  <si>
    <t>TITLUL VII ALTE TRANSFERURI (cod 55.01)</t>
  </si>
  <si>
    <t>55</t>
  </si>
  <si>
    <t xml:space="preserve">          Programe cu finanţare rambursabilă</t>
  </si>
  <si>
    <t>55.01.03</t>
  </si>
  <si>
    <t xml:space="preserve">          Programe PHARE şi alte programe cu finanţare nerambursabilă</t>
  </si>
  <si>
    <t>55.01.08</t>
  </si>
  <si>
    <t xml:space="preserve">          Programe ISPA</t>
  </si>
  <si>
    <t>55.01.09</t>
  </si>
  <si>
    <t xml:space="preserve">          Programe SAPARD</t>
  </si>
  <si>
    <t>55.01.10</t>
  </si>
  <si>
    <t xml:space="preserve">          Programe de dezvoltare</t>
  </si>
  <si>
    <t>55.01.13</t>
  </si>
  <si>
    <t xml:space="preserve">          Fond Român de  Dezvoltare Socială</t>
  </si>
  <si>
    <t>55.01.15</t>
  </si>
  <si>
    <t xml:space="preserve">          Cheltuieli neeligibile ISPA</t>
  </si>
  <si>
    <t>55.01.28</t>
  </si>
  <si>
    <t xml:space="preserve">          Transferuri din bugetul local către asociaţiile de dezvoltare intercomunitară</t>
  </si>
  <si>
    <t>55.01.42</t>
  </si>
  <si>
    <t>56</t>
  </si>
  <si>
    <t xml:space="preserve">     Programe din Fondul European de Dezvoltare Regională (FEDR) (cod  56.01.01 la 56.01.03)</t>
  </si>
  <si>
    <t>56.01</t>
  </si>
  <si>
    <t xml:space="preserve">          Finanţarea naţională*)</t>
  </si>
  <si>
    <t>56.01.01</t>
  </si>
  <si>
    <t xml:space="preserve">          Finanţarea externă nerambursabilă*)</t>
  </si>
  <si>
    <t>56.01.02</t>
  </si>
  <si>
    <t xml:space="preserve">          Cheltuieli neeligibile*) </t>
  </si>
  <si>
    <t>56.01.03</t>
  </si>
  <si>
    <t xml:space="preserve">     Programe din Fondul  Social European  (FSE) (cod 56.02.01 la 56.02.03)</t>
  </si>
  <si>
    <t>56.02</t>
  </si>
  <si>
    <t>56.02.01</t>
  </si>
  <si>
    <t>56.02.02</t>
  </si>
  <si>
    <t>56.02.03</t>
  </si>
  <si>
    <t xml:space="preserve">     Programe din Fondul de Coeziune(FC) (56.03.01 la 56.03.03)</t>
  </si>
  <si>
    <t>56.03</t>
  </si>
  <si>
    <t>56.03.01</t>
  </si>
  <si>
    <t>56.03.02</t>
  </si>
  <si>
    <t>56.03.03</t>
  </si>
  <si>
    <t>56.04</t>
  </si>
  <si>
    <t>56.04.01</t>
  </si>
  <si>
    <t>56.04.02</t>
  </si>
  <si>
    <t>56.04.03</t>
  </si>
  <si>
    <t>56.05</t>
  </si>
  <si>
    <t>56.05.01</t>
  </si>
  <si>
    <t>56.05.02</t>
  </si>
  <si>
    <t>56.05.03</t>
  </si>
  <si>
    <t>56.07</t>
  </si>
  <si>
    <t>56.07.01</t>
  </si>
  <si>
    <t>56.07.02</t>
  </si>
  <si>
    <t>56.07.03</t>
  </si>
  <si>
    <t>56.08</t>
  </si>
  <si>
    <t>56.08.01</t>
  </si>
  <si>
    <t>56.08.02</t>
  </si>
  <si>
    <t>56.08.03</t>
  </si>
  <si>
    <t xml:space="preserve">     Alte programe comunitare finanţate în perioada 2007-2013                        
     (cod 56.15.01 la 56.15.03)</t>
  </si>
  <si>
    <t>56.15</t>
  </si>
  <si>
    <t>56.15.01</t>
  </si>
  <si>
    <t>56.15.02</t>
  </si>
  <si>
    <t>56.15.03</t>
  </si>
  <si>
    <t xml:space="preserve">     Alte facilităţi şi instrumente postaderare (cod 56.16.01 la 56.16.03)</t>
  </si>
  <si>
    <t>56.16</t>
  </si>
  <si>
    <t>56.16.01</t>
  </si>
  <si>
    <t>56.16.02</t>
  </si>
  <si>
    <t>56.16.03</t>
  </si>
  <si>
    <t xml:space="preserve">     Mecanismul financiar SEE ( cod 56.17.01 la 56.17.03)</t>
  </si>
  <si>
    <t>56.17</t>
  </si>
  <si>
    <t>56.17.01</t>
  </si>
  <si>
    <t>56.17.02</t>
  </si>
  <si>
    <t xml:space="preserve">          Cheltuieli neeligibile*)</t>
  </si>
  <si>
    <t>56.17.03</t>
  </si>
  <si>
    <t>56.18</t>
  </si>
  <si>
    <t>56.18.01</t>
  </si>
  <si>
    <t>56.18.02</t>
  </si>
  <si>
    <t>56.18.03</t>
  </si>
  <si>
    <t>56.25</t>
  </si>
  <si>
    <t xml:space="preserve">          Finantarea nationala*)</t>
  </si>
  <si>
    <t>56.25.01</t>
  </si>
  <si>
    <t xml:space="preserve">          Finantarea externa nerambursabila*)</t>
  </si>
  <si>
    <t>56.25.02</t>
  </si>
  <si>
    <t xml:space="preserve">         Cheltuieli neeligibile*)</t>
  </si>
  <si>
    <t>56.25.03</t>
  </si>
  <si>
    <t>70</t>
  </si>
  <si>
    <t>71</t>
  </si>
  <si>
    <t xml:space="preserve">     Active fixe (cod 71.01.01 la 71.01.03+71.01.30)</t>
  </si>
  <si>
    <t>71.01</t>
  </si>
  <si>
    <t xml:space="preserve">          Construcţii</t>
  </si>
  <si>
    <t>71.01.01</t>
  </si>
  <si>
    <t xml:space="preserve">          Maşini, echipamente şi mijloace de transport </t>
  </si>
  <si>
    <t>71.01.02</t>
  </si>
  <si>
    <t xml:space="preserve">          Mobilier, aparatură birotică şi alte active corporale</t>
  </si>
  <si>
    <t>71.01.03</t>
  </si>
  <si>
    <t xml:space="preserve">          Alte active fixe </t>
  </si>
  <si>
    <t>71.01.30</t>
  </si>
  <si>
    <t xml:space="preserve">     Reparaţii capitale aferente activelor fixe </t>
  </si>
  <si>
    <t>71.03</t>
  </si>
  <si>
    <t>72</t>
  </si>
  <si>
    <t xml:space="preserve">     Active financiare (cod 72.01.01)</t>
  </si>
  <si>
    <t>72.01</t>
  </si>
  <si>
    <t xml:space="preserve">          Participare la capitalul social al societăţilor comerciale</t>
  </si>
  <si>
    <t>72.01.01</t>
  </si>
  <si>
    <t>75</t>
  </si>
  <si>
    <t>OPERATIUNI FINANCIARE (cod 81)</t>
  </si>
  <si>
    <t>79</t>
  </si>
  <si>
    <t xml:space="preserve">       Rambursarea împrumuturilor contractate pentru finanţarea 
       proiectelor cu finanţare UE</t>
  </si>
  <si>
    <t>81.04</t>
  </si>
  <si>
    <t>85</t>
  </si>
  <si>
    <t>Excedent (92.01.97)</t>
  </si>
  <si>
    <t>Excedentul secţiunii de dezvoltare</t>
  </si>
  <si>
    <t>92.01.97</t>
  </si>
  <si>
    <t>Deficit (93.01.97)</t>
  </si>
  <si>
    <t>Deficitul secţiunii de dezvoltare</t>
  </si>
  <si>
    <t>93.01.97</t>
  </si>
  <si>
    <t xml:space="preserve">  </t>
  </si>
  <si>
    <t xml:space="preserve">NOTA: Sumele înscrise în col. 6 "Plăţi efectuate " cu semnul minus la Titlul  85,  art. 85.01 "Plăţi efectuate  din anii precedenţi şi recuperate în anul curent", se înscriu şi pe col. 4 "Angajamente bugetare" şi col. 5 "Angajamente legale"  la acelaşi cod tot cu semnul minus , astfel încât în col. 7 "Angajamente legale de plătit" sa nu fie raportate  sume.  </t>
  </si>
  <si>
    <t>7=5-6</t>
  </si>
  <si>
    <t>Alte servicii publice generale</t>
  </si>
  <si>
    <t>Asistenţă acordată persoanelor în vârstă</t>
  </si>
  <si>
    <t>Asistenţă socială pentru familie şi copii</t>
  </si>
  <si>
    <t>Creşe</t>
  </si>
  <si>
    <t>Alimentare cu gaze naturale în localităţi</t>
  </si>
  <si>
    <t>Canalizarea şi tratarea apelor reziduale</t>
  </si>
  <si>
    <t>Energie termică</t>
  </si>
  <si>
    <t>Alte cheltuieli în domeniul transporturilor</t>
  </si>
  <si>
    <t>Autorităţi executive</t>
  </si>
  <si>
    <t>Apărare naţională</t>
  </si>
  <si>
    <t>D E N U M I R E A     I N D I C A T O R I L O R</t>
  </si>
  <si>
    <t>Partea I-a SERVICII PUBLICE GENERALE (cod 51.06+54.06)</t>
  </si>
  <si>
    <t>Autorităţi publice şi acţiuni externe (cod 51.06.01)</t>
  </si>
  <si>
    <t>51.06</t>
  </si>
  <si>
    <t>Autorităţi executive şi legislative (cod 51.06.01.03)</t>
  </si>
  <si>
    <t>51.06.01</t>
  </si>
  <si>
    <t>51.06.01.03</t>
  </si>
  <si>
    <t>54.06.50</t>
  </si>
  <si>
    <t>Partea II-a APĂRARE, ORDINE PUBLICĂ ŞI SIGURANŢĂ NAŢIONALĂ  (cod 60.06+61.06)</t>
  </si>
  <si>
    <t>Apărare (cod 60.06.02)</t>
  </si>
  <si>
    <t>60.06</t>
  </si>
  <si>
    <t>60.06.02</t>
  </si>
  <si>
    <t>61.06</t>
  </si>
  <si>
    <t>Protecţia civilă şi protecţia contra incendiilor (protecţia civilă nonmilitară)</t>
  </si>
  <si>
    <t>61.06.05</t>
  </si>
  <si>
    <t>Alte cheltuieli în domeniul ordinii publice şi siguranţei naţionale</t>
  </si>
  <si>
    <t>61.06.50</t>
  </si>
  <si>
    <t>Partea III-a CHELTUIELI SOCIAL-CULTURALE (cod 65.06+66.06+67.06+68.06)</t>
  </si>
  <si>
    <t>65.06</t>
  </si>
  <si>
    <t>Învăţământ preşcolar şi primar (cod 65.06.03.01+65.06.03.02)</t>
  </si>
  <si>
    <t>65.06.03</t>
  </si>
  <si>
    <t>Învăţământ preşcolar</t>
  </si>
  <si>
    <t>65.06.03.01</t>
  </si>
  <si>
    <t>Învăţământ primar</t>
  </si>
  <si>
    <t>65.06.03.02</t>
  </si>
  <si>
    <t>Învăţământ secundar (cod 65.06.04.01 la 65.06.04.03)</t>
  </si>
  <si>
    <t>65.06.04</t>
  </si>
  <si>
    <t xml:space="preserve">Învăţământ secundar inferior   </t>
  </si>
  <si>
    <t>65.06.04.01</t>
  </si>
  <si>
    <t xml:space="preserve">Învăţământ secundar superior   </t>
  </si>
  <si>
    <t>65.06.04.02</t>
  </si>
  <si>
    <t>Învăţământ profesional</t>
  </si>
  <si>
    <t>65.06.04.03</t>
  </si>
  <si>
    <t>Învăţământ nedefinibil prin nivel (cod 65.06.07.04)</t>
  </si>
  <si>
    <t>65.06.07</t>
  </si>
  <si>
    <t>Învăţământ special</t>
  </si>
  <si>
    <t>65.06.07.04</t>
  </si>
  <si>
    <t xml:space="preserve">  Alte cheltuieli în domeniul învăţământului  </t>
  </si>
  <si>
    <t>65.06.50</t>
  </si>
  <si>
    <t>66.06</t>
  </si>
  <si>
    <t>66.06.06</t>
  </si>
  <si>
    <t>Spitale generale</t>
  </si>
  <si>
    <t>66.06.06.01</t>
  </si>
  <si>
    <t>Alte cheltuieli în domeniu sănătăţii (cod 66.06.50.50)</t>
  </si>
  <si>
    <t>66.06.50</t>
  </si>
  <si>
    <t>Alte instituţii şi acţiuni sanitare</t>
  </si>
  <si>
    <t>66.06.50.50</t>
  </si>
  <si>
    <t>Cultură, recreere şi religie (cod 67.06.03+67.06.05+67.06.50)</t>
  </si>
  <si>
    <t>67.06</t>
  </si>
  <si>
    <t>67.06.03</t>
  </si>
  <si>
    <t>Biblioteci publice comunale, oraşeneşti, municipale</t>
  </si>
  <si>
    <t>67.06.03.02</t>
  </si>
  <si>
    <t>Muzee</t>
  </si>
  <si>
    <t>67.06.03.03</t>
  </si>
  <si>
    <t>Instituţii publice de spectacole şi concerte</t>
  </si>
  <si>
    <t>67.06.03.04</t>
  </si>
  <si>
    <t>Şcoli populare de artă şi meserii</t>
  </si>
  <si>
    <t>67.06.03.05</t>
  </si>
  <si>
    <t>Case de cultură</t>
  </si>
  <si>
    <t>67.06.03.06</t>
  </si>
  <si>
    <t>Cămine culturale</t>
  </si>
  <si>
    <t>67.06.03.07</t>
  </si>
  <si>
    <t>Centre pentru conservarea si promovarea culturii tradiţionale</t>
  </si>
  <si>
    <t>67.06.03.08</t>
  </si>
  <si>
    <t>Consolidarea şi restaurarea monumentelor istorice</t>
  </si>
  <si>
    <t>67.06.03.12</t>
  </si>
  <si>
    <t>Alte servicii culturale</t>
  </si>
  <si>
    <t>67.06.03.30</t>
  </si>
  <si>
    <t>67.06.05</t>
  </si>
  <si>
    <t>Întreţinere grădini publice, parcuri, zone verzi, baze sportive şi de agrement</t>
  </si>
  <si>
    <t>67.06.05.03</t>
  </si>
  <si>
    <t>67.06.50</t>
  </si>
  <si>
    <t>68.06</t>
  </si>
  <si>
    <t>68.06.04</t>
  </si>
  <si>
    <t>68.06.06</t>
  </si>
  <si>
    <t>68.06.11</t>
  </si>
  <si>
    <t>Prevenirea excluderii sociale (cod 68.06.15.02+68.06.15.50)</t>
  </si>
  <si>
    <t>68.06.15</t>
  </si>
  <si>
    <t>Cantine de ajutor social</t>
  </si>
  <si>
    <t>68.06.15.02</t>
  </si>
  <si>
    <t>Alte cheltuieli în domeniul prevenirii excluderii sociale</t>
  </si>
  <si>
    <t>68.06.15.50</t>
  </si>
  <si>
    <t>Locuinţe, servicii şi dezvoltare publică (cod 70.06.03+70.06.05+70.06.06+70.06.07+70.06.50)</t>
  </si>
  <si>
    <t>70.06</t>
  </si>
  <si>
    <t>Locuinţe (cod 70.06.03.01+70.06.03.30)</t>
  </si>
  <si>
    <t>70.06.03</t>
  </si>
  <si>
    <t>Dezvoltarea sistemului de locuinţe</t>
  </si>
  <si>
    <t>70.06.03.01</t>
  </si>
  <si>
    <t>Alte cheltuieli în domeniul locuinţelor</t>
  </si>
  <si>
    <t>70.06.03.30</t>
  </si>
  <si>
    <t>Alimentare cu apă şi amenajări hidrotehnice (cod 70.06.05.01+70.06.05.02)</t>
  </si>
  <si>
    <t>70.06.05</t>
  </si>
  <si>
    <t>Alimentare cu apă</t>
  </si>
  <si>
    <t>70.06.05.01</t>
  </si>
  <si>
    <t xml:space="preserve">Amenajări hidrotehnice </t>
  </si>
  <si>
    <t>70.06.05.02</t>
  </si>
  <si>
    <t>70.06.06</t>
  </si>
  <si>
    <t>70.06.07</t>
  </si>
  <si>
    <t xml:space="preserve">Alte servicii în domeniile locuinţelor, serviciilor şi dezvoltării comunale </t>
  </si>
  <si>
    <t>70.06.50</t>
  </si>
  <si>
    <t>74.06</t>
  </si>
  <si>
    <t>Salubritate şi gestiunea deşeurilor (cod 74.06.05.01+74.06.05.02)</t>
  </si>
  <si>
    <t>74.06.05</t>
  </si>
  <si>
    <t>Salubritate</t>
  </si>
  <si>
    <t>74.06.05.01</t>
  </si>
  <si>
    <t>Colectarea, tratarea şi distrugerea deşeurilor</t>
  </si>
  <si>
    <t>74.06.05.02</t>
  </si>
  <si>
    <t>74.06.06</t>
  </si>
  <si>
    <t>Acţiuni generale economice şi comerciale (cod 80.06.01)</t>
  </si>
  <si>
    <t>Acţiuni generale economice şi comerciale (cod 80.06.01.06+80.06.01.10)</t>
  </si>
  <si>
    <t>80.06.01</t>
  </si>
  <si>
    <t>Prevenire şi combatere inundaţii şi gheţuri</t>
  </si>
  <si>
    <t>80.06.01.06</t>
  </si>
  <si>
    <t>Programe de dezvoltare regională şi socială</t>
  </si>
  <si>
    <t>80.06.01.10</t>
  </si>
  <si>
    <t>Combustibili şi energie (cod 81.06.06+81.06.50)</t>
  </si>
  <si>
    <t>81.06.06</t>
  </si>
  <si>
    <t>Alte cheltuieli privind combustibilii şi energia</t>
  </si>
  <si>
    <t>81.06.50</t>
  </si>
  <si>
    <t>Transporturi (cod 84.06.03+84.06.06+84.06.50)</t>
  </si>
  <si>
    <t>Transport rutier (cod 84.06.03.01 la 84.06.03.03)</t>
  </si>
  <si>
    <t>84.06.03</t>
  </si>
  <si>
    <t>Drumuri şi poduri</t>
  </si>
  <si>
    <t>84.06.03.01</t>
  </si>
  <si>
    <t>Transport în comun</t>
  </si>
  <si>
    <t>84.06.03.02</t>
  </si>
  <si>
    <t xml:space="preserve">Străzi </t>
  </si>
  <si>
    <t>84.06.03.03</t>
  </si>
  <si>
    <t>84.06.06</t>
  </si>
  <si>
    <t>Aviaţia civilă</t>
  </si>
  <si>
    <t>84.06.06.02</t>
  </si>
  <si>
    <t>84.06.50</t>
  </si>
  <si>
    <t>Partea a VII-a REZERVE , EXCEDENT/ DEFICIT  (cod 99.06)</t>
  </si>
  <si>
    <t xml:space="preserve">Anexa 15 </t>
  </si>
  <si>
    <t>Cod 21        Capitol     70.06.03.30 ALTE CHELTUIELI IN DOMENIUL LOCUINTELOR ( SECTORUL 1 AL MUNICIPIULUI BUCURESTI)</t>
  </si>
  <si>
    <t>Cod 21        Capitol ……50.06 - SERVICII PUBLICE GENERALE</t>
  </si>
  <si>
    <t xml:space="preserve">                                                     CONTUL DE EXECUŢIE A BUGETULUI INSTITUŢIILOR PUBLICE  - Cheltuieli </t>
  </si>
  <si>
    <t xml:space="preserve">                                                                          CONTUL DE EXECUŢIE A BUGETULUI INSTITUŢIILOR PUBLICE  - Cheltuieli </t>
  </si>
  <si>
    <t>Cod 21        Capitol ……70.06 - LOCUINTE, SERVICII SI DEZVOLTARE PUBLICA</t>
  </si>
  <si>
    <t xml:space="preserve"> TOTAL CHELTUIELI (SECŢIUNEA DE FUNCŢIONARE+SECŢIUNEA DE DEZVOLTARE)</t>
  </si>
  <si>
    <t>SECŢIUNEA DE FUNCŢIONARE (cod 01+79+83+84)</t>
  </si>
  <si>
    <t>X</t>
  </si>
  <si>
    <t>TITLUL II  BUNURI ŞI SERVICII       (cod 20.01 la 20.06+20.09 la 20.16+20.18 la 20.25+20.27+20.30)</t>
  </si>
  <si>
    <t xml:space="preserve">     Bunuri de natura obiectelor de inventar  (cod 20.05.01+20.05.03+20.05.30)</t>
  </si>
  <si>
    <t xml:space="preserve">     Contribuţii ale administraţiei publice locale la realizarea unor lucrări şi 
     servicii de interes public local, în baza unor convenţii sau contracte de 
     asociere</t>
  </si>
  <si>
    <t xml:space="preserve">     Reabilitare infrastructură program inundaţii pentru autorităţi publice 
     locale</t>
  </si>
  <si>
    <t xml:space="preserve">     Comisioane  şi alte costuri aferente împrumuturilor  (cod 20.24.01 + 20.24.02)</t>
  </si>
  <si>
    <t xml:space="preserve">          Comisioane  si alte costuri aferente imprumuturilor interne</t>
  </si>
  <si>
    <t xml:space="preserve">     Alte cheltuieli  (cod 20.30.01 la20.30.04+20.30.06+20.30.07+20.30.09+ 20.30.30)</t>
  </si>
  <si>
    <t xml:space="preserve">     Alte dobânzi (cod 30.03.01 la 30.03.03+30.03.05)</t>
  </si>
  <si>
    <t xml:space="preserve">     Subvenţii pentru compensarea creşterilor neprevizionate ale preţurilor 
     la combustibili</t>
  </si>
  <si>
    <t xml:space="preserve">     Transferuri curente    (cod 51.01.01+51.01.03+51.01.05+ 51.01.14+51.01.15+ 51.01.24 +51.01.26 +51.01.31+51.01.39+ 51.01.46+51.01.49+51.01.60+51.01.61)</t>
  </si>
  <si>
    <t xml:space="preserve">          Transferuri din bugetele consiliilor judeţene pentru finanţarea centrelor de zi pentru 
          protecţia copilului</t>
  </si>
  <si>
    <t xml:space="preserve">          Transferuri din bugetele locale pentru instituţiile de asistenţă socială pentru     
          persoanele  cu handicap</t>
  </si>
  <si>
    <t xml:space="preserve">          Transferuri din bugetele consiliilor locale şi judeţene pentru acordarea unor ajutoare către unităţile administrativ-teritoriale în situaţii de extremă dificultate</t>
  </si>
  <si>
    <t xml:space="preserve">          Transferuri privind contribuţia de asigurări sociale  de sănătate pentru persoanele aflate în concediu pentru creşterea copilului </t>
  </si>
  <si>
    <t xml:space="preserve">          Transferuri privind contribuţia de asigurări sociale  de sănătate pentru persoanele 
          aflate în concediu pentru creşterea copilului </t>
  </si>
  <si>
    <t xml:space="preserve">          Transferuri din bugetele locale pentru finanţarea unităţilor de 
          asistenţă socială şi  medico-sociale</t>
  </si>
  <si>
    <t xml:space="preserve">          Transferuri din bugetele locale  pentru finanţarea cheltuielilor curente din domeniul sănătăţii</t>
  </si>
  <si>
    <t xml:space="preserve">          Transferuri din bugetele locale  pentru finanţarea cheltuielilor curente din domeniul 
          sănătăţii</t>
  </si>
  <si>
    <t xml:space="preserve">          Transferuri din bugetul judeţului pentru clasele de învăţământ special organizate în cadrul unităţilor de învăţământ de masă</t>
  </si>
  <si>
    <t>51.01.60</t>
  </si>
  <si>
    <t xml:space="preserve">          Transferuri din bugetul local către bugetul judeţului  pentru finanţarea claselor de învăţământ de masă organizate în unităţile de învăţământ special</t>
  </si>
  <si>
    <t>51.01.61</t>
  </si>
  <si>
    <t>Transferuri interne (55.01.18+55.01.54+55.01.54)</t>
  </si>
  <si>
    <t xml:space="preserve">     B.Transferuri curente în străinătate (către organizaţii internaţionale)                 (cod 55.02.01 + 55.02.04)</t>
  </si>
  <si>
    <t>TITLUL  XI ALTE CHELTUIELI (cod 59.01+59.02+59.08+59.11+59.12+59.15+59.17+59.20+59.22+59.25+59.30+59.35)</t>
  </si>
  <si>
    <t>TITLUL  XI ALTE CHELTUIELI                                                                                        (cod 59.01+59.02+59.08+59.11+59.12+59.15+59.17+59.20+59.22+59.25+59.30+59.35)</t>
  </si>
  <si>
    <t xml:space="preserve">          Sume alocate pentru spijinirea construirii de locuinţe</t>
  </si>
  <si>
    <t>59.35</t>
  </si>
  <si>
    <t>TITLUL XVI ÎMPRUMUTURI (cod 80.03+ 80.30)</t>
  </si>
  <si>
    <t xml:space="preserve">     Împrumuturi pentru instituţii şi servicii publice sau activităţi finanţate integral din venituri proprii</t>
  </si>
  <si>
    <t xml:space="preserve">     Împrumuturi pentru instituţii şi servicii publice sau activităţi finanţate 
     integral din venituri proprii</t>
  </si>
  <si>
    <t>TITLUL XVII RAMBURSĂRI DE CREDITE (cod 81.01+81.02)</t>
  </si>
  <si>
    <t>OPERATIUNI IN CURS DE CLARIFICARE(cod. 82)</t>
  </si>
  <si>
    <t>83</t>
  </si>
  <si>
    <t>TITLUL XVIII OPERATIUNI IN CURS DE CLARIFICARE(cod. 82.01)</t>
  </si>
  <si>
    <t>82</t>
  </si>
  <si>
    <t xml:space="preserve">       Cheltuieli din disponibilitati ale institutiilor publice, in curs de clarificare</t>
  </si>
  <si>
    <t>82.01</t>
  </si>
  <si>
    <t>PLĂŢI EFECTUATE ÎN ANII PRECEDENŢI ŞI RECUPERATE ÎN ANUL CURENT              (cod 85.01)</t>
  </si>
  <si>
    <t>TITLUL XIX PLĂŢI EFECTUATE ÎN ANII PRECEDENŢI ŞI RECUPERATE ÎN ANUL CURENT (cod 85.01)</t>
  </si>
  <si>
    <t xml:space="preserve">     Plăţi efectuate în anii precedenţi şi recuperate în anul curent ( cod.85.01.01)</t>
  </si>
  <si>
    <t xml:space="preserve">     Plăţi efectuate în anii precedenţi  şi recuperate în anul curent în secţiunea de funcţionare a bugetului  local</t>
  </si>
  <si>
    <t>85.01.01</t>
  </si>
  <si>
    <t>TITLUL XX REZERVE, EXCEDENT/DEFICIT</t>
  </si>
  <si>
    <t>90</t>
  </si>
  <si>
    <t>TITLUL VI TRANSFERURI ÎNTRE UNITĂŢI ALE ADMINISTRAŢIEI PUBLICE                  (cod 51.02)</t>
  </si>
  <si>
    <t xml:space="preserve">     Transferuri de capital                                                                                              (cod 51.02.12+ 51.02.28+51.02.29)</t>
  </si>
  <si>
    <t xml:space="preserve">          Transferuri din bugetele locale pentru finanţarea cheltuielilor de capital din domeniul 
          sănătăţii</t>
  </si>
  <si>
    <t xml:space="preserve">     A. Transferuri interne (cod 55.01.03+55.01.08 la 55.01.10+ 55.01.12+ 55.01.13+ 55.01.15+55.01.28+55.01.42+55.01.56)</t>
  </si>
  <si>
    <t xml:space="preserve">          Programe comunitare</t>
  </si>
  <si>
    <t>55.01.07</t>
  </si>
  <si>
    <t xml:space="preserve">          Investitii ale agentilor economici cu capital de stat</t>
  </si>
  <si>
    <t>55.01.12</t>
  </si>
  <si>
    <t xml:space="preserve">           Investitii ale regiilor autonome aeroportuare, de interes local</t>
  </si>
  <si>
    <t>55.01.56</t>
  </si>
  <si>
    <t>Titlul VIII PROIECTE CU FINANŢARE DIN FONDURI EXTERNE NERAMBURSABILE (FEN) POSTADERARE (cod 56.01 la 56.05+56.07+56.08+56.15 la 56.18+ 56.25+56.27+56.28)</t>
  </si>
  <si>
    <t>Titlul VIII PROIECTE CU FINANŢARE DIN FONDURI EXTERNE NERAMBURSABILE (FEN) POSTADERARE           (cod 56.01 la 56.05+56.07+56.08+56.15 la 56.18+ 56.25+56.27+56.28)</t>
  </si>
  <si>
    <t xml:space="preserve">     Programe din Fondul European de Dezvoltare Regională (FEDR)                         (cod  56.01.01 la 56.01.03)</t>
  </si>
  <si>
    <t xml:space="preserve">     Programe din Fondul European Agricol de Dezvoltare Rurală (FEADR)(cod 56.04.01 la 56.04.03)</t>
  </si>
  <si>
    <t xml:space="preserve">     Programe din Fondul European Agricol de Dezvoltare Rurală (FEADR) 
     (cod 56.04.01 la 56.04.03)</t>
  </si>
  <si>
    <t xml:space="preserve">     Programe din Fondul   European pentru Pescuit (FEP) (cod 56.05.01 la 56.05.03)</t>
  </si>
  <si>
    <t xml:space="preserve">     Programe din Fondul   European pentru Pescuit (FEP) (cod 56.05.01 la   
     56.05.03)</t>
  </si>
  <si>
    <t xml:space="preserve">     Programe Instrumentul de Asistenţă pentru Preaderare (IPA) (cod  56.07.01 la 56.07.03)</t>
  </si>
  <si>
    <t xml:space="preserve">     Programe Instrumentul de Asistenţă pentru Preaderare (IPA)                              (cod  56.07.01 la 56.07.03)</t>
  </si>
  <si>
    <t xml:space="preserve">     Programe Instrumentul European de Vecinatate şi Parteneriat (ENPI)  (56.08.01 la 56.08.03)</t>
  </si>
  <si>
    <t xml:space="preserve">     Programe Instrumentul European de Vecinatate şi Parteneriat (ENPI) 
     (cod 56.08.01 la 56.08.03)</t>
  </si>
  <si>
    <t xml:space="preserve">     Mecanismul financiar  norvegian  (cod 56.18.01 la 56.18.03) </t>
  </si>
  <si>
    <t xml:space="preserve"> Programul de cooperare elvetiano-roman vizand reducerea disparitatilor economice si sociale in cadrul Uniunii Europene extinse (56.25.01 la 56.25.03) </t>
  </si>
  <si>
    <t xml:space="preserve">      Asistenta tehnica pentru mecanismele financiare SEE                                              (cod 56.27.01 la 56.27.03)</t>
  </si>
  <si>
    <t>56.27</t>
  </si>
  <si>
    <t>56.27.01</t>
  </si>
  <si>
    <t>56.27.02</t>
  </si>
  <si>
    <t>56.27.03</t>
  </si>
  <si>
    <t xml:space="preserve">      Fondul national pentru relatii bilaterale aferent mecanismelor financiare SEE (cod 56.28.01 la 56.28.03)</t>
  </si>
  <si>
    <t>56.28</t>
  </si>
  <si>
    <t xml:space="preserve">         Finantarea nationala*)</t>
  </si>
  <si>
    <t>56.28.01</t>
  </si>
  <si>
    <t xml:space="preserve">         Finantarea externa nerambursabila*)</t>
  </si>
  <si>
    <t>56.28.02</t>
  </si>
  <si>
    <t>56.28.03</t>
  </si>
  <si>
    <t>CHELTUIELI DE CAPITAL (cod 71+72+75)</t>
  </si>
  <si>
    <t>TITLUL XIII ACTIVE NEFINANCIARE (cod 71.01+71.03)</t>
  </si>
  <si>
    <t>TITLUL XIV ACTIVE FINANCIARE (cod 72.01)</t>
  </si>
  <si>
    <t>TITLUL XV FONDUL NAŢIONAL DE DEZVOLTARE</t>
  </si>
  <si>
    <t>TITLUL XVII RAMBURSĂRI DE CREDITE (cod 81.04)</t>
  </si>
  <si>
    <t xml:space="preserve"> PLĂŢI EFECTUATE ÎN ANII PRECEDENŢI ŞI RECUPERATE ÎN ANUL CURENT               (cod 85.01)</t>
  </si>
  <si>
    <t xml:space="preserve">     Plăţi efectuate în anii precedenţi şi recuperate în anul curent                                   ( cod.85.01.02+85.01.05)</t>
  </si>
  <si>
    <t xml:space="preserve">     Plăţi efectuate în anii precedenţi  şi recuperate în anul curent în secţiunea de dezvoltare a bugetului  local</t>
  </si>
  <si>
    <t>85.01.02</t>
  </si>
  <si>
    <t xml:space="preserve">      Plăţi efectuate în anii precedenţi  şi recuperate în anul curent aferente fondurilor externe nerambursabile</t>
  </si>
  <si>
    <t>85.01.05</t>
  </si>
  <si>
    <t>*)  Se înscriu denumirea şi simbolul capitolelor  din bugetul aprobat detaliate pe titluri, articole, alineate,  pe structura  clasificaţiei economice</t>
  </si>
  <si>
    <t xml:space="preserve">( bugetele locale, bugetul creditelor externe, bugetul creditelor interne, bugetul fondurilor externe nerambursabile- sursa D, instituţii publice finanţate integral sau parţial din venituri proprii,/activităţi finanţate integral din venituri proprii ). </t>
  </si>
  <si>
    <t xml:space="preserve">             DIRECTOR EXECUTIV</t>
  </si>
  <si>
    <t>Alte servicii publice generale(54.06.10+54.06.50)</t>
  </si>
  <si>
    <r>
      <t>Servicii publice comunitare de evidenta  a persoanelo</t>
    </r>
    <r>
      <rPr>
        <b/>
        <sz val="9"/>
        <color indexed="8"/>
        <rFont val="Arial"/>
        <family val="2"/>
        <charset val="238"/>
      </rPr>
      <t>r</t>
    </r>
  </si>
  <si>
    <t>54.06.10</t>
  </si>
  <si>
    <t>Ordine publică şi siguranţă naţională (cod 61.06.03+61.06.05+ 61.06.50)</t>
  </si>
  <si>
    <t>Ordine publica(cod 61.06.03.04)</t>
  </si>
  <si>
    <t>61.06.03</t>
  </si>
  <si>
    <t>Politie locala</t>
  </si>
  <si>
    <t>61.06.03.04</t>
  </si>
  <si>
    <t>Învăţământ postliceal</t>
  </si>
  <si>
    <t>65.06.05</t>
  </si>
  <si>
    <t>Servicii auxiliare pentru educatie(cod 65.06.11.03+65.06.11.30)</t>
  </si>
  <si>
    <t>65.06.11</t>
  </si>
  <si>
    <t>Internate si cantine pentru elevi</t>
  </si>
  <si>
    <t>65.06.11.03</t>
  </si>
  <si>
    <t>Alte servicii auxiliare</t>
  </si>
  <si>
    <t>65.06.11.30</t>
  </si>
  <si>
    <t>Sănătate (cod 66.06.06 +66.06.08+ 66.06.50)</t>
  </si>
  <si>
    <t>Servicii medicale în unităţi sanitare cu paturi (cod 66.06.06.01+66.06.06.03)</t>
  </si>
  <si>
    <t>Unitati medico-sociale</t>
  </si>
  <si>
    <t>66.06.06.03</t>
  </si>
  <si>
    <t>Servicii de sanatate publica</t>
  </si>
  <si>
    <t>66.06.08</t>
  </si>
  <si>
    <t>Servicii culturale (cod 67.06.03.02 la 67.06.03.08+67.06.03.12+67.06.03.30)</t>
  </si>
  <si>
    <t xml:space="preserve">  Servicii recreative si sportive (cod 67.06.05.01 la  67.06.05.03)</t>
  </si>
  <si>
    <t>Sport</t>
  </si>
  <si>
    <t>67.06.05.01</t>
  </si>
  <si>
    <t>Tineret</t>
  </si>
  <si>
    <t>67.06.05.02</t>
  </si>
  <si>
    <t xml:space="preserve"> Alte servicii în domeniile culturii, recreerii şi religiei</t>
  </si>
  <si>
    <t>Asigurări şi asistenţă socială (cod 68.06.04+68.06.06+68.06.11+ 68.06.12+68.06.15)</t>
  </si>
  <si>
    <t>Unităţi de asistenţă  medico-sociale</t>
  </si>
  <si>
    <t>68.06.12</t>
  </si>
  <si>
    <t xml:space="preserve">Iluminat public şi electrificări </t>
  </si>
  <si>
    <t>Protecţia mediului (cod 74.06.03+ 74.06.05+74.06.06)</t>
  </si>
  <si>
    <t>Reducerea şi controlul poluării</t>
  </si>
  <si>
    <t>74.06.03</t>
  </si>
  <si>
    <t>Partea V-a  ACŢIUNI ECONOMICE                                                                                                      (cod 80.06+81.06+83.06+84.06)</t>
  </si>
  <si>
    <t>79.06</t>
  </si>
  <si>
    <t>80.06</t>
  </si>
  <si>
    <t>81.06</t>
  </si>
  <si>
    <t>Agricultura, silvicultura, piscicultura si vanatoare(cod 83.06.03)</t>
  </si>
  <si>
    <t>83.06</t>
  </si>
  <si>
    <t>Agricultura(cod 83.06.03.03 + 83.06.03.07+ 83.06.03.30)</t>
  </si>
  <si>
    <t>83.06.03</t>
  </si>
  <si>
    <t>Protecţia plantelor şi carantina fitosanitară</t>
  </si>
  <si>
    <t>83.06.03.03</t>
  </si>
  <si>
    <t>Camere agricole</t>
  </si>
  <si>
    <t>83.06.03.07</t>
  </si>
  <si>
    <t>Alte cheltuieli în domeniul agriculturii</t>
  </si>
  <si>
    <t>83.06.03.30</t>
  </si>
  <si>
    <t>84.06</t>
  </si>
  <si>
    <t>99.06</t>
  </si>
  <si>
    <t xml:space="preserve">          Transferuri din bugetele consiliilor judeţene pentru finanţarea centrelor de zi pentru protecţia copilului</t>
  </si>
  <si>
    <t xml:space="preserve">     Transferuri de capital(cod 51.02.12+ 51.02.28+51.02.29)</t>
  </si>
  <si>
    <t>TITLUL VI TRANSFERURI ÎNTRE UNITĂŢI ALE ADMINISTRAŢIEI PUBLICE (cod 51.02)</t>
  </si>
  <si>
    <t xml:space="preserve"> PLĂŢI EFECTUATE ÎN ANII PRECEDENŢI ŞI RECUPERATE ÎN ANUL CURENT (cod 85.01)</t>
  </si>
  <si>
    <t>CHELTUIELILE SECŢIUNII DE FUNCŢIONARE ŞI SECŢIUNII DE  DEZVOLTARE                                                                                                                          (cod 50.06+59.06+63.06+70.06+74.06+79.06)</t>
  </si>
  <si>
    <t>54.06</t>
  </si>
  <si>
    <t>59.06</t>
  </si>
  <si>
    <t>Învăţământ (cod 65.06.03+65.06.04+65.06.05+65.06.07+65.06.11+65.06.50)</t>
  </si>
  <si>
    <t xml:space="preserve">Partea IV-a SERVICII ŞI DEZVOLTARE PUBLICĂ, LOCUINŢE, MEDIU ŞI APE                       (cod 70.06+74.06) </t>
  </si>
  <si>
    <t>Transport aerian (cod 84.06.06.02)</t>
  </si>
  <si>
    <t>96.06</t>
  </si>
  <si>
    <t>DEFICIT  (99.06.96+99.06.97)</t>
  </si>
  <si>
    <t>99.06.96</t>
  </si>
  <si>
    <t>99.06.97</t>
  </si>
  <si>
    <t>CHELTUIELILE SECŢIUNII DE FUNCŢIONARE                                                                                     (cod 50.06+59.06+63.06+70.06+74.06+79.06)</t>
  </si>
  <si>
    <t>50.06</t>
  </si>
  <si>
    <t xml:space="preserve">Autorităţi publice şi acţiuni externe   </t>
  </si>
  <si>
    <t xml:space="preserve">Alte servicii publice generale  </t>
  </si>
  <si>
    <t xml:space="preserve">Apărare </t>
  </si>
  <si>
    <t>Ordine publică şi siguranţă naţională</t>
  </si>
  <si>
    <t>63.06</t>
  </si>
  <si>
    <t xml:space="preserve">Învăţământ </t>
  </si>
  <si>
    <t xml:space="preserve">Sănătate </t>
  </si>
  <si>
    <t>Cultură, recreere şi religie</t>
  </si>
  <si>
    <t xml:space="preserve">Asigurări şi asistenţă socială    </t>
  </si>
  <si>
    <t xml:space="preserve">Locuinţe, servicii şi dezvoltare publică                                                                                                        </t>
  </si>
  <si>
    <t xml:space="preserve">Protecţia mediului </t>
  </si>
  <si>
    <t xml:space="preserve">Partea V-a  ACŢIUNI ECONOMICE (cod 80.06+81.06+83.06+84.06)                                                                                                     </t>
  </si>
  <si>
    <t xml:space="preserve">Acţiuni generale economice şi comerciale </t>
  </si>
  <si>
    <t xml:space="preserve">Combustibili şi energie </t>
  </si>
  <si>
    <t xml:space="preserve">Agricultura, silvicultura, piscicultura si vanatoare  </t>
  </si>
  <si>
    <t xml:space="preserve">Transporturi   </t>
  </si>
  <si>
    <t>DEFICIT  (cod 96.06.96)</t>
  </si>
  <si>
    <t>CHELTUIELILE SECŢIUNII DE DEZVOLTARE                                                                                     (cod 50.06+59.06+63.06+70.06+74.06+79.06)</t>
  </si>
  <si>
    <t xml:space="preserve">Autorităţi publice şi acţiuni externe </t>
  </si>
  <si>
    <t xml:space="preserve">Alte servicii publice generale     </t>
  </si>
  <si>
    <t xml:space="preserve">Ordine publică şi siguranţă naţională   </t>
  </si>
  <si>
    <t>Partea III-a CHELTUIELI SOCIAL-CULTURALE    (cod 65.06+66.06+67.06+68.06)</t>
  </si>
  <si>
    <t xml:space="preserve">Sănătate  </t>
  </si>
  <si>
    <r>
      <t xml:space="preserve">Asigurări şi asistenţă socială </t>
    </r>
    <r>
      <rPr>
        <b/>
        <strike/>
        <sz val="9"/>
        <color indexed="10"/>
        <rFont val="Arial"/>
        <family val="2"/>
      </rPr>
      <t/>
    </r>
  </si>
  <si>
    <t xml:space="preserve">Locuinţe, servicii şi dezvoltare publică                                                                                                </t>
  </si>
  <si>
    <t xml:space="preserve">Protecţia mediului    </t>
  </si>
  <si>
    <t xml:space="preserve">Combustibili şi energie   </t>
  </si>
  <si>
    <t xml:space="preserve">Transporturi     </t>
  </si>
  <si>
    <t>DEFICIT (cod 99.06.97)</t>
  </si>
  <si>
    <t>CONTUL DE EXECUŢIE AL BUGETULUI CREDITELOR EXTERNE - CHELTUIELI</t>
  </si>
  <si>
    <t>ŞEF SERVICIU,</t>
  </si>
  <si>
    <t xml:space="preserve">          ÎNTOCMIT, </t>
  </si>
  <si>
    <t>MIHAELA DANIELA BUCUR</t>
  </si>
  <si>
    <t xml:space="preserve">CONSILIUL LOCAL AL SECTORULUI 1 </t>
  </si>
  <si>
    <t>DANIEL TUDORACHE</t>
  </si>
  <si>
    <t xml:space="preserve">                                        P R I M A R ,</t>
  </si>
  <si>
    <t>la data de 30.12.2016</t>
  </si>
  <si>
    <t>initiale</t>
  </si>
  <si>
    <t>finale</t>
  </si>
  <si>
    <t>IOANA GEORGESCU</t>
  </si>
  <si>
    <t xml:space="preserve">          ORTANSA FRONE-BORCEA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</si>
</sst>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lei&quot;_-;\-* #,##0.00\ &quot;lei&quot;_-;_-* &quot;-&quot;??\ &quot;lei&quot;_-;_-@_-"/>
    <numFmt numFmtId="164" formatCode="dd\ m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</font>
    <font>
      <sz val="12"/>
      <name val="Arial"/>
      <family val="2"/>
      <charset val="238"/>
    </font>
    <font>
      <b/>
      <sz val="12"/>
      <name val="Arial"/>
      <family val="2"/>
    </font>
    <font>
      <sz val="9"/>
      <name val="Arial"/>
      <family val="2"/>
      <charset val="238"/>
    </font>
    <font>
      <sz val="11"/>
      <name val="Arial"/>
      <family val="2"/>
    </font>
    <font>
      <b/>
      <sz val="14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9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i/>
      <sz val="9"/>
      <color indexed="8"/>
      <name val="Arial"/>
      <family val="2"/>
      <charset val="238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  <charset val="238"/>
    </font>
    <font>
      <b/>
      <strike/>
      <sz val="9"/>
      <color indexed="10"/>
      <name val="Arial"/>
      <family val="2"/>
    </font>
    <font>
      <b/>
      <sz val="11"/>
      <name val="Times New Roman"/>
      <family val="1"/>
    </font>
    <font>
      <sz val="14"/>
      <color indexed="8"/>
      <name val="Arial"/>
      <family val="2"/>
      <charset val="238"/>
    </font>
    <font>
      <b/>
      <sz val="9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44" fontId="13" fillId="0" borderId="0" applyFont="0" applyFill="0" applyBorder="0" applyAlignment="0" applyProtection="0"/>
  </cellStyleXfs>
  <cellXfs count="530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0" xfId="0" applyFont="1"/>
    <xf numFmtId="0" fontId="9" fillId="0" borderId="0" xfId="0" applyFont="1"/>
    <xf numFmtId="0" fontId="10" fillId="0" borderId="0" xfId="0" quotePrefix="1" applyFont="1" applyAlignment="1">
      <alignment horizontal="center"/>
    </xf>
    <xf numFmtId="0" fontId="5" fillId="0" borderId="0" xfId="0" applyFont="1" applyBorder="1"/>
    <xf numFmtId="0" fontId="2" fillId="0" borderId="0" xfId="3" quotePrefix="1" applyFont="1" applyAlignment="1">
      <alignment horizontal="right"/>
    </xf>
    <xf numFmtId="4" fontId="17" fillId="0" borderId="11" xfId="0" applyNumberFormat="1" applyFont="1" applyFill="1" applyBorder="1" applyAlignment="1">
      <alignment horizontal="center" vertical="center" wrapText="1"/>
    </xf>
    <xf numFmtId="4" fontId="14" fillId="0" borderId="14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Fill="1" applyBorder="1" applyAlignment="1">
      <alignment horizontal="center" vertical="center" wrapText="1"/>
    </xf>
    <xf numFmtId="0" fontId="14" fillId="0" borderId="16" xfId="0" applyNumberFormat="1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left" vertical="center"/>
    </xf>
    <xf numFmtId="49" fontId="14" fillId="0" borderId="16" xfId="0" applyNumberFormat="1" applyFont="1" applyFill="1" applyBorder="1" applyAlignment="1">
      <alignment horizontal="left" vertical="center" wrapText="1"/>
    </xf>
    <xf numFmtId="164" fontId="14" fillId="0" borderId="14" xfId="0" applyNumberFormat="1" applyFont="1" applyFill="1" applyBorder="1" applyAlignment="1">
      <alignment horizontal="center" vertical="top"/>
    </xf>
    <xf numFmtId="0" fontId="18" fillId="0" borderId="17" xfId="0" applyFont="1" applyFill="1" applyBorder="1" applyAlignment="1">
      <alignment horizontal="left" vertical="center"/>
    </xf>
    <xf numFmtId="49" fontId="18" fillId="0" borderId="14" xfId="0" applyNumberFormat="1" applyFont="1" applyFill="1" applyBorder="1" applyAlignment="1">
      <alignment horizontal="center"/>
    </xf>
    <xf numFmtId="4" fontId="18" fillId="0" borderId="11" xfId="0" applyNumberFormat="1" applyFont="1" applyFill="1" applyBorder="1" applyAlignment="1">
      <alignment horizontal="center" vertical="center" wrapText="1"/>
    </xf>
    <xf numFmtId="49" fontId="18" fillId="0" borderId="17" xfId="0" applyNumberFormat="1" applyFont="1" applyFill="1" applyBorder="1" applyAlignment="1">
      <alignment horizontal="left" vertical="center"/>
    </xf>
    <xf numFmtId="49" fontId="18" fillId="0" borderId="19" xfId="0" applyNumberFormat="1" applyFont="1" applyFill="1" applyBorder="1" applyAlignment="1">
      <alignment horizontal="center"/>
    </xf>
    <xf numFmtId="49" fontId="14" fillId="0" borderId="16" xfId="0" applyNumberFormat="1" applyFont="1" applyFill="1" applyBorder="1" applyAlignment="1">
      <alignment horizontal="left" vertical="center"/>
    </xf>
    <xf numFmtId="49" fontId="14" fillId="0" borderId="19" xfId="0" applyNumberFormat="1" applyFont="1" applyFill="1" applyBorder="1" applyAlignment="1">
      <alignment horizontal="center"/>
    </xf>
    <xf numFmtId="49" fontId="20" fillId="0" borderId="19" xfId="0" applyNumberFormat="1" applyFont="1" applyFill="1" applyBorder="1" applyAlignment="1">
      <alignment horizontal="center"/>
    </xf>
    <xf numFmtId="0" fontId="14" fillId="0" borderId="16" xfId="0" applyFont="1" applyFill="1" applyBorder="1" applyAlignment="1">
      <alignment horizontal="left" vertical="center" wrapText="1"/>
    </xf>
    <xf numFmtId="49" fontId="14" fillId="0" borderId="19" xfId="0" applyNumberFormat="1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left" vertical="center" wrapText="1"/>
    </xf>
    <xf numFmtId="49" fontId="14" fillId="0" borderId="17" xfId="0" applyNumberFormat="1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left" vertical="center" wrapText="1"/>
    </xf>
    <xf numFmtId="49" fontId="18" fillId="0" borderId="20" xfId="0" applyNumberFormat="1" applyFont="1" applyFill="1" applyBorder="1" applyAlignment="1">
      <alignment horizontal="left" vertical="center"/>
    </xf>
    <xf numFmtId="49" fontId="18" fillId="0" borderId="21" xfId="0" applyNumberFormat="1" applyFont="1" applyFill="1" applyBorder="1" applyAlignment="1">
      <alignment horizontal="center"/>
    </xf>
    <xf numFmtId="49" fontId="14" fillId="0" borderId="17" xfId="0" applyNumberFormat="1" applyFont="1" applyFill="1" applyBorder="1" applyAlignment="1">
      <alignment horizontal="left" vertical="center"/>
    </xf>
    <xf numFmtId="49" fontId="19" fillId="0" borderId="19" xfId="0" applyNumberFormat="1" applyFont="1" applyFill="1" applyBorder="1" applyAlignment="1">
      <alignment horizontal="center"/>
    </xf>
    <xf numFmtId="2" fontId="14" fillId="0" borderId="17" xfId="0" applyNumberFormat="1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left" vertical="center"/>
    </xf>
    <xf numFmtId="49" fontId="18" fillId="0" borderId="13" xfId="0" applyNumberFormat="1" applyFont="1" applyFill="1" applyBorder="1" applyAlignment="1">
      <alignment horizontal="left" vertical="center"/>
    </xf>
    <xf numFmtId="49" fontId="18" fillId="0" borderId="22" xfId="0" applyNumberFormat="1" applyFont="1" applyFill="1" applyBorder="1" applyAlignment="1">
      <alignment horizontal="center"/>
    </xf>
    <xf numFmtId="0" fontId="14" fillId="0" borderId="17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16" xfId="0" applyFont="1" applyFill="1" applyBorder="1" applyAlignment="1">
      <alignment horizontal="left" vertical="center" wrapText="1"/>
    </xf>
    <xf numFmtId="49" fontId="14" fillId="0" borderId="19" xfId="0" applyNumberFormat="1" applyFont="1" applyFill="1" applyBorder="1" applyAlignment="1">
      <alignment vertical="top"/>
    </xf>
    <xf numFmtId="49" fontId="14" fillId="0" borderId="14" xfId="0" applyNumberFormat="1" applyFont="1" applyFill="1" applyBorder="1" applyAlignment="1">
      <alignment horizontal="center"/>
    </xf>
    <xf numFmtId="0" fontId="14" fillId="0" borderId="13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left" vertical="center"/>
    </xf>
    <xf numFmtId="49" fontId="14" fillId="0" borderId="21" xfId="0" applyNumberFormat="1" applyFont="1" applyFill="1" applyBorder="1" applyAlignment="1">
      <alignment horizontal="center"/>
    </xf>
    <xf numFmtId="49" fontId="19" fillId="0" borderId="21" xfId="0" applyNumberFormat="1" applyFont="1" applyFill="1" applyBorder="1" applyAlignment="1">
      <alignment horizontal="center"/>
    </xf>
    <xf numFmtId="0" fontId="14" fillId="0" borderId="21" xfId="0" applyNumberFormat="1" applyFont="1" applyFill="1" applyBorder="1" applyAlignment="1">
      <alignment horizontal="center"/>
    </xf>
    <xf numFmtId="0" fontId="18" fillId="0" borderId="13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/>
    </xf>
    <xf numFmtId="49" fontId="18" fillId="0" borderId="20" xfId="0" applyNumberFormat="1" applyFont="1" applyFill="1" applyBorder="1" applyAlignment="1">
      <alignment horizontal="left" vertical="center" wrapText="1"/>
    </xf>
    <xf numFmtId="49" fontId="14" fillId="0" borderId="22" xfId="0" applyNumberFormat="1" applyFont="1" applyFill="1" applyBorder="1" applyAlignment="1">
      <alignment horizontal="center"/>
    </xf>
    <xf numFmtId="4" fontId="19" fillId="0" borderId="11" xfId="0" applyNumberFormat="1" applyFont="1" applyFill="1" applyBorder="1" applyAlignment="1">
      <alignment horizontal="center" vertical="center" wrapText="1"/>
    </xf>
    <xf numFmtId="0" fontId="22" fillId="0" borderId="25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left" vertical="center"/>
    </xf>
    <xf numFmtId="49" fontId="19" fillId="0" borderId="28" xfId="0" applyNumberFormat="1" applyFont="1" applyFill="1" applyBorder="1" applyAlignment="1">
      <alignment horizontal="center"/>
    </xf>
    <xf numFmtId="4" fontId="18" fillId="0" borderId="29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center"/>
    </xf>
    <xf numFmtId="1" fontId="14" fillId="0" borderId="0" xfId="2" applyNumberFormat="1" applyFont="1" applyFill="1" applyBorder="1"/>
    <xf numFmtId="0" fontId="18" fillId="0" borderId="0" xfId="2" applyFont="1" applyFill="1" applyBorder="1"/>
    <xf numFmtId="0" fontId="14" fillId="0" borderId="0" xfId="2" applyFont="1" applyFill="1" applyBorder="1"/>
    <xf numFmtId="0" fontId="18" fillId="0" borderId="0" xfId="0" applyFont="1" applyFill="1" applyBorder="1"/>
    <xf numFmtId="0" fontId="18" fillId="0" borderId="0" xfId="2" applyFont="1" applyFill="1" applyBorder="1" applyAlignment="1">
      <alignment horizontal="left" vertical="center"/>
    </xf>
    <xf numFmtId="1" fontId="18" fillId="0" borderId="0" xfId="2" applyNumberFormat="1" applyFont="1" applyFill="1" applyBorder="1"/>
    <xf numFmtId="0" fontId="18" fillId="0" borderId="0" xfId="3" applyFont="1" applyFill="1" applyBorder="1"/>
    <xf numFmtId="0" fontId="14" fillId="0" borderId="0" xfId="3" applyFont="1" applyFill="1" applyBorder="1" applyAlignment="1">
      <alignment horizontal="left" vertical="center" wrapText="1"/>
    </xf>
    <xf numFmtId="0" fontId="14" fillId="0" borderId="0" xfId="3" applyFont="1" applyFill="1" applyBorder="1" applyAlignment="1">
      <alignment vertical="top" wrapText="1"/>
    </xf>
    <xf numFmtId="0" fontId="24" fillId="0" borderId="0" xfId="0" applyFont="1" applyBorder="1" applyAlignment="1"/>
    <xf numFmtId="0" fontId="20" fillId="0" borderId="0" xfId="0" applyFont="1" applyFill="1"/>
    <xf numFmtId="0" fontId="24" fillId="0" borderId="0" xfId="0" applyFont="1" applyAlignment="1">
      <alignment vertical="center"/>
    </xf>
    <xf numFmtId="0" fontId="24" fillId="0" borderId="0" xfId="0" applyFont="1" applyAlignment="1"/>
    <xf numFmtId="0" fontId="18" fillId="0" borderId="0" xfId="0" applyFont="1" applyFill="1" applyAlignment="1">
      <alignment horizontal="left" vertical="center"/>
    </xf>
    <xf numFmtId="0" fontId="18" fillId="0" borderId="0" xfId="0" applyFont="1" applyFill="1"/>
    <xf numFmtId="0" fontId="18" fillId="0" borderId="31" xfId="0" applyFont="1" applyFill="1" applyBorder="1"/>
    <xf numFmtId="0" fontId="15" fillId="0" borderId="14" xfId="5" applyFont="1" applyFill="1" applyBorder="1" applyAlignment="1">
      <alignment horizontal="center" vertical="center"/>
    </xf>
    <xf numFmtId="1" fontId="20" fillId="0" borderId="14" xfId="3" applyNumberFormat="1" applyFont="1" applyFill="1" applyBorder="1"/>
    <xf numFmtId="0" fontId="20" fillId="0" borderId="14" xfId="5" applyFont="1" applyFill="1" applyBorder="1" applyAlignment="1">
      <alignment horizontal="center" vertical="center"/>
    </xf>
    <xf numFmtId="0" fontId="20" fillId="0" borderId="18" xfId="5" applyFont="1" applyFill="1" applyBorder="1" applyAlignment="1">
      <alignment horizontal="left" wrapText="1"/>
    </xf>
    <xf numFmtId="1" fontId="20" fillId="0" borderId="18" xfId="3" applyNumberFormat="1" applyFont="1" applyFill="1" applyBorder="1"/>
    <xf numFmtId="1" fontId="15" fillId="0" borderId="14" xfId="3" applyNumberFormat="1" applyFont="1" applyFill="1" applyBorder="1" applyAlignment="1">
      <alignment horizontal="center" vertical="center"/>
    </xf>
    <xf numFmtId="1" fontId="20" fillId="0" borderId="18" xfId="3" applyNumberFormat="1" applyFont="1" applyFill="1" applyBorder="1" applyAlignment="1">
      <alignment horizontal="left"/>
    </xf>
    <xf numFmtId="0" fontId="20" fillId="0" borderId="14" xfId="0" applyFont="1" applyFill="1" applyBorder="1" applyAlignment="1"/>
    <xf numFmtId="0" fontId="25" fillId="0" borderId="14" xfId="0" applyFont="1" applyFill="1" applyBorder="1" applyAlignment="1"/>
    <xf numFmtId="0" fontId="20" fillId="0" borderId="14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wrapText="1"/>
    </xf>
    <xf numFmtId="0" fontId="20" fillId="0" borderId="14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left" wrapText="1"/>
    </xf>
    <xf numFmtId="0" fontId="15" fillId="0" borderId="11" xfId="5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left"/>
    </xf>
    <xf numFmtId="0" fontId="20" fillId="0" borderId="14" xfId="5" applyFont="1" applyFill="1" applyBorder="1" applyAlignment="1">
      <alignment horizontal="left" indent="6"/>
    </xf>
    <xf numFmtId="0" fontId="20" fillId="0" borderId="17" xfId="5" applyFont="1" applyFill="1" applyBorder="1" applyAlignment="1"/>
    <xf numFmtId="0" fontId="15" fillId="0" borderId="16" xfId="5" applyFont="1" applyFill="1" applyBorder="1" applyAlignment="1">
      <alignment horizontal="left" wrapText="1"/>
    </xf>
    <xf numFmtId="0" fontId="20" fillId="0" borderId="16" xfId="5" applyFont="1" applyFill="1" applyBorder="1" applyAlignment="1"/>
    <xf numFmtId="1" fontId="15" fillId="0" borderId="16" xfId="3" applyNumberFormat="1" applyFont="1" applyFill="1" applyBorder="1" applyAlignment="1">
      <alignment horizontal="left"/>
    </xf>
    <xf numFmtId="0" fontId="20" fillId="0" borderId="25" xfId="3" applyFont="1" applyFill="1" applyBorder="1"/>
    <xf numFmtId="0" fontId="20" fillId="0" borderId="17" xfId="0" applyFont="1" applyFill="1" applyBorder="1" applyAlignment="1"/>
    <xf numFmtId="0" fontId="25" fillId="0" borderId="17" xfId="0" applyFont="1" applyFill="1" applyBorder="1" applyAlignment="1"/>
    <xf numFmtId="0" fontId="25" fillId="0" borderId="17" xfId="0" applyFont="1" applyFill="1" applyBorder="1" applyAlignment="1">
      <alignment horizontal="left"/>
    </xf>
    <xf numFmtId="0" fontId="15" fillId="0" borderId="16" xfId="0" applyFont="1" applyFill="1" applyBorder="1" applyAlignment="1">
      <alignment horizontal="left"/>
    </xf>
    <xf numFmtId="4" fontId="19" fillId="0" borderId="28" xfId="0" applyNumberFormat="1" applyFont="1" applyFill="1" applyBorder="1" applyAlignment="1">
      <alignment horizontal="center"/>
    </xf>
    <xf numFmtId="0" fontId="18" fillId="0" borderId="27" xfId="0" applyFont="1" applyFill="1" applyBorder="1" applyAlignment="1">
      <alignment horizontal="left" vertical="center"/>
    </xf>
    <xf numFmtId="49" fontId="18" fillId="0" borderId="35" xfId="0" applyNumberFormat="1" applyFont="1" applyFill="1" applyBorder="1" applyAlignment="1">
      <alignment horizontal="center"/>
    </xf>
    <xf numFmtId="49" fontId="14" fillId="0" borderId="35" xfId="0" applyNumberFormat="1" applyFont="1" applyFill="1" applyBorder="1" applyAlignment="1">
      <alignment horizontal="center"/>
    </xf>
    <xf numFmtId="49" fontId="18" fillId="0" borderId="27" xfId="0" applyNumberFormat="1" applyFont="1" applyFill="1" applyBorder="1" applyAlignment="1">
      <alignment horizontal="left" vertical="center"/>
    </xf>
    <xf numFmtId="49" fontId="14" fillId="0" borderId="36" xfId="0" applyNumberFormat="1" applyFont="1" applyFill="1" applyBorder="1" applyAlignment="1">
      <alignment horizontal="left" vertical="center"/>
    </xf>
    <xf numFmtId="4" fontId="17" fillId="0" borderId="29" xfId="0" applyNumberFormat="1" applyFont="1" applyFill="1" applyBorder="1" applyAlignment="1">
      <alignment horizontal="center" vertical="center" wrapText="1"/>
    </xf>
    <xf numFmtId="4" fontId="19" fillId="0" borderId="30" xfId="0" applyNumberFormat="1" applyFont="1" applyFill="1" applyBorder="1" applyAlignment="1">
      <alignment horizontal="center"/>
    </xf>
    <xf numFmtId="0" fontId="14" fillId="0" borderId="37" xfId="0" applyFont="1" applyFill="1" applyBorder="1" applyAlignment="1">
      <alignment horizontal="center" vertical="center" wrapText="1"/>
    </xf>
    <xf numFmtId="4" fontId="14" fillId="0" borderId="3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Fill="1" applyBorder="1" applyAlignment="1">
      <alignment horizontal="center" vertical="center" wrapText="1"/>
    </xf>
    <xf numFmtId="164" fontId="14" fillId="0" borderId="37" xfId="0" applyNumberFormat="1" applyFont="1" applyFill="1" applyBorder="1" applyAlignment="1">
      <alignment horizontal="center" vertical="top"/>
    </xf>
    <xf numFmtId="49" fontId="18" fillId="0" borderId="37" xfId="0" applyNumberFormat="1" applyFont="1" applyFill="1" applyBorder="1" applyAlignment="1">
      <alignment horizontal="center"/>
    </xf>
    <xf numFmtId="4" fontId="18" fillId="0" borderId="37" xfId="0" applyNumberFormat="1" applyFont="1" applyFill="1" applyBorder="1" applyAlignment="1">
      <alignment horizontal="center" vertical="center" wrapText="1"/>
    </xf>
    <xf numFmtId="49" fontId="14" fillId="0" borderId="37" xfId="0" applyNumberFormat="1" applyFont="1" applyFill="1" applyBorder="1" applyAlignment="1">
      <alignment horizontal="center"/>
    </xf>
    <xf numFmtId="49" fontId="20" fillId="0" borderId="37" xfId="0" applyNumberFormat="1" applyFont="1" applyFill="1" applyBorder="1" applyAlignment="1">
      <alignment horizontal="center"/>
    </xf>
    <xf numFmtId="49" fontId="14" fillId="0" borderId="37" xfId="0" applyNumberFormat="1" applyFont="1" applyFill="1" applyBorder="1" applyAlignment="1">
      <alignment horizontal="center" vertical="center"/>
    </xf>
    <xf numFmtId="4" fontId="17" fillId="0" borderId="37" xfId="0" applyNumberFormat="1" applyFont="1" applyFill="1" applyBorder="1" applyAlignment="1">
      <alignment horizontal="center"/>
    </xf>
    <xf numFmtId="49" fontId="19" fillId="0" borderId="37" xfId="0" applyNumberFormat="1" applyFont="1" applyFill="1" applyBorder="1" applyAlignment="1">
      <alignment horizontal="center"/>
    </xf>
    <xf numFmtId="49" fontId="14" fillId="0" borderId="37" xfId="0" applyNumberFormat="1" applyFont="1" applyFill="1" applyBorder="1" applyAlignment="1">
      <alignment vertical="top"/>
    </xf>
    <xf numFmtId="0" fontId="14" fillId="0" borderId="37" xfId="0" applyNumberFormat="1" applyFont="1" applyFill="1" applyBorder="1" applyAlignment="1">
      <alignment horizontal="center"/>
    </xf>
    <xf numFmtId="4" fontId="19" fillId="0" borderId="37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/>
    </xf>
    <xf numFmtId="0" fontId="18" fillId="0" borderId="37" xfId="0" applyFont="1" applyFill="1" applyBorder="1" applyAlignment="1">
      <alignment horizontal="center"/>
    </xf>
    <xf numFmtId="0" fontId="9" fillId="0" borderId="0" xfId="0" applyFont="1" applyBorder="1"/>
    <xf numFmtId="0" fontId="10" fillId="0" borderId="0" xfId="0" quotePrefix="1" applyFont="1" applyBorder="1" applyAlignment="1">
      <alignment horizontal="center"/>
    </xf>
    <xf numFmtId="4" fontId="18" fillId="0" borderId="38" xfId="0" applyNumberFormat="1" applyFont="1" applyFill="1" applyBorder="1" applyAlignment="1">
      <alignment horizontal="center" vertical="center" wrapText="1"/>
    </xf>
    <xf numFmtId="4" fontId="14" fillId="0" borderId="43" xfId="0" applyNumberFormat="1" applyFont="1" applyFill="1" applyBorder="1" applyAlignment="1">
      <alignment horizontal="center" vertical="center" wrapText="1"/>
    </xf>
    <xf numFmtId="0" fontId="14" fillId="0" borderId="42" xfId="0" applyNumberFormat="1" applyFont="1" applyFill="1" applyBorder="1" applyAlignment="1">
      <alignment horizontal="left" vertical="center"/>
    </xf>
    <xf numFmtId="0" fontId="14" fillId="0" borderId="42" xfId="0" applyFont="1" applyFill="1" applyBorder="1" applyAlignment="1">
      <alignment horizontal="left" vertical="center"/>
    </xf>
    <xf numFmtId="49" fontId="14" fillId="0" borderId="42" xfId="0" applyNumberFormat="1" applyFont="1" applyFill="1" applyBorder="1" applyAlignment="1">
      <alignment horizontal="left" vertical="center" wrapText="1"/>
    </xf>
    <xf numFmtId="0" fontId="18" fillId="0" borderId="42" xfId="0" applyFont="1" applyFill="1" applyBorder="1" applyAlignment="1">
      <alignment horizontal="left" vertical="center"/>
    </xf>
    <xf numFmtId="49" fontId="18" fillId="0" borderId="42" xfId="0" applyNumberFormat="1" applyFont="1" applyFill="1" applyBorder="1" applyAlignment="1">
      <alignment horizontal="left" vertical="center"/>
    </xf>
    <xf numFmtId="49" fontId="14" fillId="0" borderId="42" xfId="0" applyNumberFormat="1" applyFont="1" applyFill="1" applyBorder="1" applyAlignment="1">
      <alignment horizontal="left" vertical="center"/>
    </xf>
    <xf numFmtId="49" fontId="18" fillId="0" borderId="44" xfId="0" applyNumberFormat="1" applyFont="1" applyFill="1" applyBorder="1" applyAlignment="1">
      <alignment horizontal="left" vertical="center"/>
    </xf>
    <xf numFmtId="49" fontId="20" fillId="0" borderId="45" xfId="0" applyNumberFormat="1" applyFont="1" applyFill="1" applyBorder="1" applyAlignment="1">
      <alignment horizontal="center"/>
    </xf>
    <xf numFmtId="4" fontId="18" fillId="0" borderId="45" xfId="0" applyNumberFormat="1" applyFont="1" applyFill="1" applyBorder="1" applyAlignment="1">
      <alignment horizontal="center" vertical="center" wrapText="1"/>
    </xf>
    <xf numFmtId="49" fontId="14" fillId="0" borderId="38" xfId="0" applyNumberFormat="1" applyFont="1" applyFill="1" applyBorder="1" applyAlignment="1">
      <alignment horizontal="center"/>
    </xf>
    <xf numFmtId="0" fontId="14" fillId="0" borderId="42" xfId="0" applyFont="1" applyFill="1" applyBorder="1" applyAlignment="1">
      <alignment horizontal="left" vertical="center" wrapText="1"/>
    </xf>
    <xf numFmtId="0" fontId="18" fillId="0" borderId="42" xfId="0" applyFont="1" applyFill="1" applyBorder="1" applyAlignment="1">
      <alignment horizontal="left" vertical="center" wrapText="1"/>
    </xf>
    <xf numFmtId="49" fontId="14" fillId="0" borderId="45" xfId="0" applyNumberFormat="1" applyFont="1" applyFill="1" applyBorder="1" applyAlignment="1">
      <alignment horizontal="center"/>
    </xf>
    <xf numFmtId="49" fontId="19" fillId="0" borderId="45" xfId="0" applyNumberFormat="1" applyFont="1" applyFill="1" applyBorder="1" applyAlignment="1">
      <alignment horizontal="center"/>
    </xf>
    <xf numFmtId="49" fontId="18" fillId="0" borderId="42" xfId="0" applyNumberFormat="1" applyFont="1" applyFill="1" applyBorder="1" applyAlignment="1">
      <alignment horizontal="left" vertical="center" wrapText="1"/>
    </xf>
    <xf numFmtId="0" fontId="18" fillId="0" borderId="44" xfId="0" applyFont="1" applyFill="1" applyBorder="1" applyAlignment="1">
      <alignment horizontal="left" vertical="center"/>
    </xf>
    <xf numFmtId="49" fontId="18" fillId="0" borderId="45" xfId="0" applyNumberFormat="1" applyFont="1" applyFill="1" applyBorder="1" applyAlignment="1">
      <alignment horizontal="center"/>
    </xf>
    <xf numFmtId="49" fontId="18" fillId="0" borderId="40" xfId="0" applyNumberFormat="1" applyFont="1" applyFill="1" applyBorder="1" applyAlignment="1">
      <alignment horizontal="center"/>
    </xf>
    <xf numFmtId="4" fontId="14" fillId="0" borderId="14" xfId="0" applyNumberFormat="1" applyFont="1" applyFill="1" applyBorder="1" applyAlignment="1">
      <alignment horizontal="center" vertical="center"/>
    </xf>
    <xf numFmtId="4" fontId="19" fillId="0" borderId="14" xfId="0" applyNumberFormat="1" applyFont="1" applyFill="1" applyBorder="1" applyAlignment="1">
      <alignment horizontal="center" vertical="center"/>
    </xf>
    <xf numFmtId="4" fontId="19" fillId="0" borderId="18" xfId="0" applyNumberFormat="1" applyFont="1" applyFill="1" applyBorder="1" applyAlignment="1">
      <alignment horizontal="center" vertical="center"/>
    </xf>
    <xf numFmtId="4" fontId="18" fillId="0" borderId="14" xfId="0" applyNumberFormat="1" applyFont="1" applyFill="1" applyBorder="1" applyAlignment="1">
      <alignment horizontal="center" vertical="center"/>
    </xf>
    <xf numFmtId="4" fontId="18" fillId="0" borderId="18" xfId="0" applyNumberFormat="1" applyFont="1" applyFill="1" applyBorder="1" applyAlignment="1">
      <alignment horizontal="center" vertical="center"/>
    </xf>
    <xf numFmtId="4" fontId="17" fillId="0" borderId="14" xfId="0" applyNumberFormat="1" applyFont="1" applyFill="1" applyBorder="1" applyAlignment="1">
      <alignment horizontal="center" vertical="center"/>
    </xf>
    <xf numFmtId="4" fontId="14" fillId="0" borderId="14" xfId="2" applyNumberFormat="1" applyFont="1" applyFill="1" applyBorder="1" applyAlignment="1">
      <alignment horizontal="center" vertical="center"/>
    </xf>
    <xf numFmtId="49" fontId="14" fillId="0" borderId="47" xfId="0" applyNumberFormat="1" applyFont="1" applyFill="1" applyBorder="1" applyAlignment="1">
      <alignment horizontal="center"/>
    </xf>
    <xf numFmtId="4" fontId="17" fillId="0" borderId="33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Fill="1" applyBorder="1" applyAlignment="1">
      <alignment horizontal="center" vertical="center"/>
    </xf>
    <xf numFmtId="4" fontId="19" fillId="0" borderId="15" xfId="0" applyNumberFormat="1" applyFont="1" applyFill="1" applyBorder="1" applyAlignment="1">
      <alignment horizontal="center" vertical="center"/>
    </xf>
    <xf numFmtId="0" fontId="18" fillId="0" borderId="32" xfId="0" applyFont="1" applyFill="1" applyBorder="1" applyAlignment="1">
      <alignment horizontal="left" vertical="center"/>
    </xf>
    <xf numFmtId="49" fontId="18" fillId="0" borderId="47" xfId="0" applyNumberFormat="1" applyFont="1" applyFill="1" applyBorder="1" applyAlignment="1">
      <alignment horizontal="center"/>
    </xf>
    <xf numFmtId="4" fontId="19" fillId="0" borderId="33" xfId="0" applyNumberFormat="1" applyFont="1" applyFill="1" applyBorder="1" applyAlignment="1">
      <alignment horizontal="center" vertical="center"/>
    </xf>
    <xf numFmtId="4" fontId="18" fillId="0" borderId="33" xfId="0" applyNumberFormat="1" applyFont="1" applyFill="1" applyBorder="1" applyAlignment="1">
      <alignment horizontal="center" vertical="center" wrapText="1"/>
    </xf>
    <xf numFmtId="4" fontId="19" fillId="0" borderId="34" xfId="0" applyNumberFormat="1" applyFont="1" applyFill="1" applyBorder="1" applyAlignment="1">
      <alignment horizontal="center" vertical="center"/>
    </xf>
    <xf numFmtId="4" fontId="17" fillId="0" borderId="15" xfId="0" applyNumberFormat="1" applyFont="1" applyFill="1" applyBorder="1" applyAlignment="1">
      <alignment horizontal="center" vertical="center"/>
    </xf>
    <xf numFmtId="4" fontId="14" fillId="0" borderId="15" xfId="2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4" fontId="19" fillId="0" borderId="30" xfId="0" applyNumberFormat="1" applyFont="1" applyFill="1" applyBorder="1" applyAlignment="1">
      <alignment horizontal="center" vertical="center"/>
    </xf>
    <xf numFmtId="49" fontId="14" fillId="0" borderId="32" xfId="0" applyNumberFormat="1" applyFont="1" applyFill="1" applyBorder="1" applyAlignment="1">
      <alignment horizontal="left" vertical="center" wrapText="1"/>
    </xf>
    <xf numFmtId="49" fontId="19" fillId="0" borderId="47" xfId="0" applyNumberFormat="1" applyFont="1" applyFill="1" applyBorder="1" applyAlignment="1">
      <alignment horizontal="center"/>
    </xf>
    <xf numFmtId="0" fontId="18" fillId="0" borderId="32" xfId="0" applyFont="1" applyFill="1" applyBorder="1" applyAlignment="1">
      <alignment horizontal="left" vertical="center" wrapText="1"/>
    </xf>
    <xf numFmtId="4" fontId="14" fillId="0" borderId="28" xfId="0" applyNumberFormat="1" applyFont="1" applyFill="1" applyBorder="1" applyAlignment="1">
      <alignment horizontal="center" vertical="center"/>
    </xf>
    <xf numFmtId="4" fontId="14" fillId="0" borderId="30" xfId="0" applyNumberFormat="1" applyFont="1" applyFill="1" applyBorder="1" applyAlignment="1">
      <alignment horizontal="center" vertical="center"/>
    </xf>
    <xf numFmtId="4" fontId="17" fillId="0" borderId="33" xfId="0" applyNumberFormat="1" applyFont="1" applyFill="1" applyBorder="1" applyAlignment="1">
      <alignment horizontal="center" vertical="center"/>
    </xf>
    <xf numFmtId="4" fontId="17" fillId="0" borderId="34" xfId="0" applyNumberFormat="1" applyFont="1" applyFill="1" applyBorder="1" applyAlignment="1">
      <alignment horizontal="center" vertical="center"/>
    </xf>
    <xf numFmtId="49" fontId="18" fillId="0" borderId="32" xfId="0" applyNumberFormat="1" applyFont="1" applyFill="1" applyBorder="1" applyAlignment="1">
      <alignment horizontal="left" vertical="center"/>
    </xf>
    <xf numFmtId="49" fontId="20" fillId="0" borderId="47" xfId="0" applyNumberFormat="1" applyFont="1" applyFill="1" applyBorder="1" applyAlignment="1">
      <alignment horizontal="center"/>
    </xf>
    <xf numFmtId="4" fontId="18" fillId="0" borderId="15" xfId="0" applyNumberFormat="1" applyFont="1" applyFill="1" applyBorder="1" applyAlignment="1">
      <alignment horizontal="center" vertical="center"/>
    </xf>
    <xf numFmtId="49" fontId="20" fillId="0" borderId="35" xfId="0" applyNumberFormat="1" applyFont="1" applyFill="1" applyBorder="1" applyAlignment="1">
      <alignment horizontal="center"/>
    </xf>
    <xf numFmtId="0" fontId="14" fillId="0" borderId="37" xfId="0" applyFont="1" applyFill="1" applyBorder="1" applyAlignment="1">
      <alignment horizontal="left" vertical="center"/>
    </xf>
    <xf numFmtId="49" fontId="14" fillId="0" borderId="37" xfId="0" applyNumberFormat="1" applyFont="1" applyFill="1" applyBorder="1" applyAlignment="1">
      <alignment horizontal="left" vertical="center" wrapText="1"/>
    </xf>
    <xf numFmtId="0" fontId="18" fillId="0" borderId="37" xfId="0" applyFont="1" applyFill="1" applyBorder="1" applyAlignment="1">
      <alignment horizontal="left" vertical="center"/>
    </xf>
    <xf numFmtId="49" fontId="18" fillId="0" borderId="37" xfId="0" applyNumberFormat="1" applyFont="1" applyFill="1" applyBorder="1" applyAlignment="1">
      <alignment horizontal="left" vertical="center"/>
    </xf>
    <xf numFmtId="49" fontId="14" fillId="0" borderId="37" xfId="0" applyNumberFormat="1" applyFont="1" applyFill="1" applyBorder="1" applyAlignment="1">
      <alignment horizontal="left" vertical="center"/>
    </xf>
    <xf numFmtId="0" fontId="14" fillId="0" borderId="37" xfId="0" applyFont="1" applyFill="1" applyBorder="1" applyAlignment="1">
      <alignment horizontal="left" vertical="center" wrapText="1"/>
    </xf>
    <xf numFmtId="0" fontId="18" fillId="0" borderId="37" xfId="0" applyFont="1" applyFill="1" applyBorder="1" applyAlignment="1">
      <alignment horizontal="left" vertical="center" wrapText="1"/>
    </xf>
    <xf numFmtId="2" fontId="14" fillId="0" borderId="37" xfId="0" applyNumberFormat="1" applyFont="1" applyFill="1" applyBorder="1" applyAlignment="1">
      <alignment horizontal="left" vertical="center" wrapText="1"/>
    </xf>
    <xf numFmtId="0" fontId="22" fillId="0" borderId="37" xfId="0" applyFont="1" applyBorder="1" applyAlignment="1">
      <alignment horizontal="left" vertical="center" wrapText="1"/>
    </xf>
    <xf numFmtId="4" fontId="17" fillId="0" borderId="38" xfId="0" applyNumberFormat="1" applyFont="1" applyFill="1" applyBorder="1" applyAlignment="1">
      <alignment horizontal="center" vertical="center" wrapText="1"/>
    </xf>
    <xf numFmtId="0" fontId="14" fillId="0" borderId="51" xfId="0" applyNumberFormat="1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 wrapText="1"/>
    </xf>
    <xf numFmtId="0" fontId="14" fillId="0" borderId="53" xfId="0" applyFont="1" applyFill="1" applyBorder="1" applyAlignment="1">
      <alignment horizontal="center" vertical="center" wrapText="1"/>
    </xf>
    <xf numFmtId="49" fontId="18" fillId="0" borderId="38" xfId="0" applyNumberFormat="1" applyFont="1" applyFill="1" applyBorder="1" applyAlignment="1">
      <alignment horizontal="left" vertical="center"/>
    </xf>
    <xf numFmtId="49" fontId="20" fillId="0" borderId="38" xfId="0" applyNumberFormat="1" applyFont="1" applyFill="1" applyBorder="1" applyAlignment="1">
      <alignment horizontal="center"/>
    </xf>
    <xf numFmtId="0" fontId="14" fillId="0" borderId="49" xfId="0" applyFont="1" applyFill="1" applyBorder="1" applyAlignment="1">
      <alignment horizontal="left" vertical="center"/>
    </xf>
    <xf numFmtId="49" fontId="19" fillId="0" borderId="49" xfId="0" applyNumberFormat="1" applyFont="1" applyFill="1" applyBorder="1" applyAlignment="1">
      <alignment horizontal="center"/>
    </xf>
    <xf numFmtId="4" fontId="18" fillId="0" borderId="49" xfId="0" applyNumberFormat="1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left" vertical="center" wrapText="1"/>
    </xf>
    <xf numFmtId="0" fontId="18" fillId="0" borderId="49" xfId="0" applyFont="1" applyFill="1" applyBorder="1" applyAlignment="1">
      <alignment horizontal="left" vertical="center"/>
    </xf>
    <xf numFmtId="49" fontId="18" fillId="0" borderId="49" xfId="0" applyNumberFormat="1" applyFont="1" applyFill="1" applyBorder="1" applyAlignment="1">
      <alignment horizontal="center"/>
    </xf>
    <xf numFmtId="0" fontId="18" fillId="0" borderId="39" xfId="0" applyFont="1" applyFill="1" applyBorder="1" applyAlignment="1">
      <alignment horizontal="left"/>
    </xf>
    <xf numFmtId="49" fontId="14" fillId="0" borderId="42" xfId="0" applyNumberFormat="1" applyFont="1" applyFill="1" applyBorder="1" applyAlignment="1">
      <alignment horizontal="left"/>
    </xf>
    <xf numFmtId="49" fontId="18" fillId="0" borderId="42" xfId="0" applyNumberFormat="1" applyFont="1" applyFill="1" applyBorder="1" applyAlignment="1">
      <alignment horizontal="left"/>
    </xf>
    <xf numFmtId="0" fontId="18" fillId="0" borderId="42" xfId="0" applyFont="1" applyFill="1" applyBorder="1" applyAlignment="1">
      <alignment horizontal="left"/>
    </xf>
    <xf numFmtId="49" fontId="14" fillId="0" borderId="42" xfId="0" applyNumberFormat="1" applyFont="1" applyFill="1" applyBorder="1" applyAlignment="1">
      <alignment horizontal="left" wrapText="1"/>
    </xf>
    <xf numFmtId="0" fontId="14" fillId="0" borderId="42" xfId="0" applyFont="1" applyFill="1" applyBorder="1" applyAlignment="1">
      <alignment horizontal="left" wrapText="1"/>
    </xf>
    <xf numFmtId="0" fontId="18" fillId="0" borderId="42" xfId="0" applyFont="1" applyFill="1" applyBorder="1" applyAlignment="1">
      <alignment horizontal="left" wrapText="1"/>
    </xf>
    <xf numFmtId="0" fontId="14" fillId="0" borderId="42" xfId="0" applyFont="1" applyFill="1" applyBorder="1" applyAlignment="1">
      <alignment horizontal="left"/>
    </xf>
    <xf numFmtId="0" fontId="14" fillId="0" borderId="44" xfId="0" applyFont="1" applyFill="1" applyBorder="1" applyAlignment="1">
      <alignment horizontal="left"/>
    </xf>
    <xf numFmtId="49" fontId="14" fillId="0" borderId="49" xfId="0" applyNumberFormat="1" applyFont="1" applyFill="1" applyBorder="1" applyAlignment="1">
      <alignment horizontal="center"/>
    </xf>
    <xf numFmtId="49" fontId="18" fillId="0" borderId="42" xfId="0" applyNumberFormat="1" applyFont="1" applyFill="1" applyBorder="1" applyAlignment="1">
      <alignment horizontal="left" wrapText="1"/>
    </xf>
    <xf numFmtId="0" fontId="18" fillId="0" borderId="44" xfId="0" applyFont="1" applyFill="1" applyBorder="1" applyAlignment="1">
      <alignment horizontal="left"/>
    </xf>
    <xf numFmtId="0" fontId="14" fillId="0" borderId="37" xfId="0" applyFont="1" applyFill="1" applyBorder="1" applyAlignment="1">
      <alignment horizontal="center" wrapText="1"/>
    </xf>
    <xf numFmtId="0" fontId="14" fillId="0" borderId="42" xfId="0" applyNumberFormat="1" applyFont="1" applyFill="1" applyBorder="1" applyAlignment="1">
      <alignment horizontal="left"/>
    </xf>
    <xf numFmtId="164" fontId="14" fillId="0" borderId="37" xfId="0" applyNumberFormat="1" applyFont="1" applyFill="1" applyBorder="1" applyAlignment="1">
      <alignment horizontal="center"/>
    </xf>
    <xf numFmtId="49" fontId="18" fillId="0" borderId="44" xfId="0" applyNumberFormat="1" applyFont="1" applyFill="1" applyBorder="1" applyAlignment="1">
      <alignment horizontal="left"/>
    </xf>
    <xf numFmtId="0" fontId="14" fillId="0" borderId="54" xfId="0" applyNumberFormat="1" applyFont="1" applyFill="1" applyBorder="1" applyAlignment="1">
      <alignment horizontal="center" vertical="center"/>
    </xf>
    <xf numFmtId="0" fontId="14" fillId="0" borderId="55" xfId="0" applyFont="1" applyFill="1" applyBorder="1" applyAlignment="1">
      <alignment horizontal="center" vertical="center" wrapText="1"/>
    </xf>
    <xf numFmtId="0" fontId="14" fillId="0" borderId="56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4" fillId="0" borderId="58" xfId="0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center" vertical="center" wrapText="1"/>
    </xf>
    <xf numFmtId="1" fontId="20" fillId="0" borderId="14" xfId="4" applyNumberFormat="1" applyFont="1" applyFill="1" applyBorder="1" applyAlignment="1">
      <alignment horizontal="center" vertical="center" wrapText="1"/>
    </xf>
    <xf numFmtId="0" fontId="15" fillId="0" borderId="14" xfId="3" applyFont="1" applyFill="1" applyBorder="1" applyAlignment="1">
      <alignment horizontal="center" vertical="center"/>
    </xf>
    <xf numFmtId="0" fontId="15" fillId="0" borderId="15" xfId="3" applyFont="1" applyFill="1" applyBorder="1" applyAlignment="1">
      <alignment horizontal="center" vertical="center" wrapText="1"/>
    </xf>
    <xf numFmtId="0" fontId="20" fillId="0" borderId="8" xfId="5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left"/>
    </xf>
    <xf numFmtId="0" fontId="20" fillId="0" borderId="37" xfId="5" applyFont="1" applyFill="1" applyBorder="1" applyAlignment="1">
      <alignment horizontal="center"/>
    </xf>
    <xf numFmtId="0" fontId="20" fillId="0" borderId="42" xfId="3" applyFont="1" applyFill="1" applyBorder="1"/>
    <xf numFmtId="1" fontId="20" fillId="0" borderId="37" xfId="3" applyNumberFormat="1" applyFont="1" applyFill="1" applyBorder="1" applyAlignment="1">
      <alignment horizontal="left"/>
    </xf>
    <xf numFmtId="1" fontId="20" fillId="0" borderId="37" xfId="3" applyNumberFormat="1" applyFont="1" applyFill="1" applyBorder="1" applyAlignment="1">
      <alignment horizontal="center"/>
    </xf>
    <xf numFmtId="0" fontId="15" fillId="0" borderId="37" xfId="3" applyFont="1" applyFill="1" applyBorder="1" applyAlignment="1">
      <alignment horizontal="center" vertical="center"/>
    </xf>
    <xf numFmtId="0" fontId="15" fillId="0" borderId="37" xfId="5" applyFont="1" applyFill="1" applyBorder="1" applyAlignment="1">
      <alignment horizontal="center" vertical="center"/>
    </xf>
    <xf numFmtId="1" fontId="15" fillId="0" borderId="37" xfId="3" applyNumberFormat="1" applyFont="1" applyFill="1" applyBorder="1" applyAlignment="1">
      <alignment horizontal="center" vertical="center"/>
    </xf>
    <xf numFmtId="0" fontId="20" fillId="0" borderId="37" xfId="5" applyFont="1" applyFill="1" applyBorder="1" applyAlignment="1">
      <alignment horizontal="center" vertical="center"/>
    </xf>
    <xf numFmtId="0" fontId="20" fillId="0" borderId="42" xfId="0" applyFont="1" applyFill="1" applyBorder="1" applyAlignment="1">
      <alignment horizontal="left"/>
    </xf>
    <xf numFmtId="0" fontId="20" fillId="0" borderId="44" xfId="0" applyFont="1" applyFill="1" applyBorder="1" applyAlignment="1">
      <alignment horizontal="left"/>
    </xf>
    <xf numFmtId="1" fontId="20" fillId="0" borderId="45" xfId="3" applyNumberFormat="1" applyFont="1" applyFill="1" applyBorder="1" applyAlignment="1">
      <alignment horizontal="left"/>
    </xf>
    <xf numFmtId="1" fontId="20" fillId="0" borderId="45" xfId="3" applyNumberFormat="1" applyFont="1" applyFill="1" applyBorder="1" applyAlignment="1">
      <alignment horizontal="center"/>
    </xf>
    <xf numFmtId="4" fontId="15" fillId="0" borderId="14" xfId="3" applyNumberFormat="1" applyFont="1" applyFill="1" applyBorder="1" applyAlignment="1">
      <alignment horizontal="center" vertical="center" wrapText="1"/>
    </xf>
    <xf numFmtId="4" fontId="20" fillId="0" borderId="14" xfId="3" applyNumberFormat="1" applyFont="1" applyFill="1" applyBorder="1" applyAlignment="1">
      <alignment horizontal="center" vertical="center" wrapText="1"/>
    </xf>
    <xf numFmtId="4" fontId="20" fillId="0" borderId="15" xfId="3" applyNumberFormat="1" applyFont="1" applyFill="1" applyBorder="1" applyAlignment="1">
      <alignment horizontal="center" vertical="center" wrapText="1"/>
    </xf>
    <xf numFmtId="4" fontId="15" fillId="0" borderId="14" xfId="5" applyNumberFormat="1" applyFont="1" applyFill="1" applyBorder="1" applyAlignment="1">
      <alignment horizontal="center" vertical="center" wrapText="1"/>
    </xf>
    <xf numFmtId="4" fontId="20" fillId="0" borderId="14" xfId="5" applyNumberFormat="1" applyFont="1" applyFill="1" applyBorder="1" applyAlignment="1">
      <alignment horizontal="center" vertical="center" wrapText="1"/>
    </xf>
    <xf numFmtId="4" fontId="15" fillId="0" borderId="15" xfId="3" applyNumberFormat="1" applyFont="1" applyFill="1" applyBorder="1" applyAlignment="1">
      <alignment horizontal="center" vertical="center" wrapText="1"/>
    </xf>
    <xf numFmtId="4" fontId="27" fillId="0" borderId="14" xfId="5" applyNumberFormat="1" applyFont="1" applyFill="1" applyBorder="1" applyAlignment="1">
      <alignment horizontal="center" vertical="center" wrapText="1"/>
    </xf>
    <xf numFmtId="4" fontId="25" fillId="0" borderId="15" xfId="3" applyNumberFormat="1" applyFont="1" applyFill="1" applyBorder="1" applyAlignment="1">
      <alignment horizontal="center" vertical="center" wrapText="1"/>
    </xf>
    <xf numFmtId="4" fontId="20" fillId="0" borderId="14" xfId="0" applyNumberFormat="1" applyFont="1" applyFill="1" applyBorder="1" applyAlignment="1">
      <alignment horizontal="center" vertical="center" wrapText="1"/>
    </xf>
    <xf numFmtId="4" fontId="27" fillId="0" borderId="15" xfId="3" applyNumberFormat="1" applyFont="1" applyFill="1" applyBorder="1" applyAlignment="1">
      <alignment horizontal="center" vertical="center" wrapText="1"/>
    </xf>
    <xf numFmtId="4" fontId="20" fillId="0" borderId="11" xfId="5" applyNumberFormat="1" applyFont="1" applyFill="1" applyBorder="1" applyAlignment="1">
      <alignment horizontal="center" vertical="center" wrapText="1"/>
    </xf>
    <xf numFmtId="4" fontId="25" fillId="0" borderId="11" xfId="3" applyNumberFormat="1" applyFont="1" applyFill="1" applyBorder="1" applyAlignment="1">
      <alignment horizontal="center" vertical="center" wrapText="1"/>
    </xf>
    <xf numFmtId="4" fontId="25" fillId="0" borderId="12" xfId="3" applyNumberFormat="1" applyFont="1" applyFill="1" applyBorder="1" applyAlignment="1">
      <alignment horizontal="center" vertical="center" wrapText="1"/>
    </xf>
    <xf numFmtId="4" fontId="15" fillId="0" borderId="11" xfId="5" applyNumberFormat="1" applyFont="1" applyFill="1" applyBorder="1" applyAlignment="1">
      <alignment horizontal="center" vertical="center" wrapText="1"/>
    </xf>
    <xf numFmtId="4" fontId="20" fillId="0" borderId="8" xfId="5" applyNumberFormat="1" applyFont="1" applyFill="1" applyBorder="1" applyAlignment="1">
      <alignment horizontal="center" vertical="center" wrapText="1"/>
    </xf>
    <xf numFmtId="4" fontId="20" fillId="0" borderId="8" xfId="3" applyNumberFormat="1" applyFont="1" applyFill="1" applyBorder="1" applyAlignment="1">
      <alignment horizontal="center" vertical="center" wrapText="1"/>
    </xf>
    <xf numFmtId="4" fontId="20" fillId="0" borderId="37" xfId="5" applyNumberFormat="1" applyFont="1" applyFill="1" applyBorder="1" applyAlignment="1">
      <alignment horizontal="center" vertical="center" wrapText="1"/>
    </xf>
    <xf numFmtId="4" fontId="20" fillId="0" borderId="37" xfId="3" applyNumberFormat="1" applyFont="1" applyFill="1" applyBorder="1" applyAlignment="1">
      <alignment horizontal="center" vertical="center" wrapText="1"/>
    </xf>
    <xf numFmtId="4" fontId="15" fillId="0" borderId="37" xfId="5" applyNumberFormat="1" applyFont="1" applyFill="1" applyBorder="1" applyAlignment="1">
      <alignment horizontal="center" vertical="center" wrapText="1"/>
    </xf>
    <xf numFmtId="4" fontId="20" fillId="0" borderId="45" xfId="3" applyNumberFormat="1" applyFont="1" applyFill="1" applyBorder="1" applyAlignment="1">
      <alignment horizontal="center" vertical="center" wrapText="1"/>
    </xf>
    <xf numFmtId="4" fontId="20" fillId="0" borderId="46" xfId="3" applyNumberFormat="1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/>
    </xf>
    <xf numFmtId="0" fontId="15" fillId="2" borderId="14" xfId="3" applyFont="1" applyFill="1" applyBorder="1" applyAlignment="1">
      <alignment horizontal="center" vertical="center"/>
    </xf>
    <xf numFmtId="4" fontId="15" fillId="2" borderId="14" xfId="3" applyNumberFormat="1" applyFont="1" applyFill="1" applyBorder="1" applyAlignment="1">
      <alignment horizontal="center" vertical="center" wrapText="1"/>
    </xf>
    <xf numFmtId="4" fontId="26" fillId="2" borderId="14" xfId="3" applyNumberFormat="1" applyFont="1" applyFill="1" applyBorder="1" applyAlignment="1">
      <alignment horizontal="center" vertical="center" wrapText="1"/>
    </xf>
    <xf numFmtId="4" fontId="14" fillId="0" borderId="37" xfId="0" applyNumberFormat="1" applyFont="1" applyFill="1" applyBorder="1" applyAlignment="1">
      <alignment horizontal="center" vertical="center"/>
    </xf>
    <xf numFmtId="4" fontId="14" fillId="0" borderId="43" xfId="0" applyNumberFormat="1" applyFont="1" applyFill="1" applyBorder="1" applyAlignment="1">
      <alignment horizontal="center" vertical="center"/>
    </xf>
    <xf numFmtId="4" fontId="18" fillId="0" borderId="37" xfId="0" applyNumberFormat="1" applyFont="1" applyFill="1" applyBorder="1" applyAlignment="1">
      <alignment horizontal="center" vertical="center"/>
    </xf>
    <xf numFmtId="4" fontId="18" fillId="0" borderId="43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45" xfId="0" applyNumberFormat="1" applyFont="1" applyFill="1" applyBorder="1" applyAlignment="1">
      <alignment horizontal="center" vertical="center"/>
    </xf>
    <xf numFmtId="4" fontId="20" fillId="0" borderId="38" xfId="0" applyNumberFormat="1" applyFont="1" applyFill="1" applyBorder="1" applyAlignment="1">
      <alignment horizontal="center" vertical="center"/>
    </xf>
    <xf numFmtId="4" fontId="17" fillId="0" borderId="37" xfId="0" applyNumberFormat="1" applyFont="1" applyFill="1" applyBorder="1" applyAlignment="1">
      <alignment horizontal="center" vertical="center"/>
    </xf>
    <xf numFmtId="4" fontId="14" fillId="0" borderId="49" xfId="0" applyNumberFormat="1" applyFont="1" applyFill="1" applyBorder="1" applyAlignment="1">
      <alignment horizontal="center" vertical="center"/>
    </xf>
    <xf numFmtId="4" fontId="14" fillId="0" borderId="40" xfId="0" applyNumberFormat="1" applyFont="1" applyFill="1" applyBorder="1" applyAlignment="1">
      <alignment horizontal="center" vertical="center"/>
    </xf>
    <xf numFmtId="4" fontId="14" fillId="0" borderId="45" xfId="0" applyNumberFormat="1" applyFont="1" applyFill="1" applyBorder="1" applyAlignment="1">
      <alignment horizontal="center" vertical="center"/>
    </xf>
    <xf numFmtId="4" fontId="14" fillId="0" borderId="46" xfId="0" applyNumberFormat="1" applyFont="1" applyFill="1" applyBorder="1" applyAlignment="1">
      <alignment horizontal="center" vertical="center"/>
    </xf>
    <xf numFmtId="4" fontId="14" fillId="0" borderId="38" xfId="0" applyNumberFormat="1" applyFont="1" applyFill="1" applyBorder="1" applyAlignment="1">
      <alignment horizontal="center" vertical="center"/>
    </xf>
    <xf numFmtId="4" fontId="18" fillId="0" borderId="40" xfId="0" applyNumberFormat="1" applyFont="1" applyFill="1" applyBorder="1" applyAlignment="1">
      <alignment horizontal="center" vertical="center" wrapText="1"/>
    </xf>
    <xf numFmtId="4" fontId="1" fillId="0" borderId="37" xfId="6" applyNumberFormat="1" applyFont="1" applyFill="1" applyBorder="1" applyAlignment="1">
      <alignment horizontal="center" vertical="center"/>
    </xf>
    <xf numFmtId="4" fontId="18" fillId="0" borderId="45" xfId="0" applyNumberFormat="1" applyFont="1" applyFill="1" applyBorder="1" applyAlignment="1">
      <alignment horizontal="center" vertical="center"/>
    </xf>
    <xf numFmtId="4" fontId="18" fillId="0" borderId="46" xfId="0" applyNumberFormat="1" applyFont="1" applyFill="1" applyBorder="1" applyAlignment="1">
      <alignment horizontal="center" vertical="center"/>
    </xf>
    <xf numFmtId="4" fontId="18" fillId="0" borderId="38" xfId="0" applyNumberFormat="1" applyFont="1" applyFill="1" applyBorder="1" applyAlignment="1">
      <alignment horizontal="center" vertical="center"/>
    </xf>
    <xf numFmtId="4" fontId="18" fillId="0" borderId="49" xfId="0" applyNumberFormat="1" applyFont="1" applyFill="1" applyBorder="1" applyAlignment="1">
      <alignment horizontal="center" vertical="center"/>
    </xf>
    <xf numFmtId="4" fontId="18" fillId="0" borderId="40" xfId="0" applyNumberFormat="1" applyFont="1" applyFill="1" applyBorder="1" applyAlignment="1">
      <alignment horizontal="center" vertical="center"/>
    </xf>
    <xf numFmtId="4" fontId="18" fillId="0" borderId="41" xfId="0" applyNumberFormat="1" applyFont="1" applyFill="1" applyBorder="1" applyAlignment="1">
      <alignment horizontal="center" vertical="center"/>
    </xf>
    <xf numFmtId="4" fontId="14" fillId="0" borderId="37" xfId="2" applyNumberFormat="1" applyFont="1" applyFill="1" applyBorder="1" applyAlignment="1">
      <alignment horizontal="center" vertical="center"/>
    </xf>
    <xf numFmtId="4" fontId="14" fillId="0" borderId="43" xfId="2" applyNumberFormat="1" applyFont="1" applyFill="1" applyBorder="1" applyAlignment="1">
      <alignment horizontal="center" vertical="center"/>
    </xf>
    <xf numFmtId="4" fontId="18" fillId="0" borderId="37" xfId="2" applyNumberFormat="1" applyFont="1" applyFill="1" applyBorder="1" applyAlignment="1">
      <alignment horizontal="center" vertical="center"/>
    </xf>
    <xf numFmtId="4" fontId="14" fillId="0" borderId="45" xfId="2" applyNumberFormat="1" applyFont="1" applyFill="1" applyBorder="1" applyAlignment="1">
      <alignment horizontal="center" vertical="center"/>
    </xf>
    <xf numFmtId="4" fontId="18" fillId="0" borderId="45" xfId="2" applyNumberFormat="1" applyFont="1" applyFill="1" applyBorder="1" applyAlignment="1">
      <alignment horizontal="center" vertical="center"/>
    </xf>
    <xf numFmtId="4" fontId="19" fillId="0" borderId="37" xfId="0" applyNumberFormat="1" applyFont="1" applyFill="1" applyBorder="1" applyAlignment="1">
      <alignment horizontal="center" vertical="center"/>
    </xf>
    <xf numFmtId="4" fontId="19" fillId="0" borderId="43" xfId="0" applyNumberFormat="1" applyFont="1" applyFill="1" applyBorder="1" applyAlignment="1">
      <alignment horizontal="center" vertical="center"/>
    </xf>
    <xf numFmtId="4" fontId="19" fillId="0" borderId="45" xfId="0" applyNumberFormat="1" applyFont="1" applyFill="1" applyBorder="1" applyAlignment="1">
      <alignment horizontal="center" vertical="center"/>
    </xf>
    <xf numFmtId="4" fontId="19" fillId="0" borderId="46" xfId="0" applyNumberFormat="1" applyFont="1" applyFill="1" applyBorder="1" applyAlignment="1">
      <alignment horizontal="center" vertical="center"/>
    </xf>
    <xf numFmtId="4" fontId="19" fillId="0" borderId="38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0" borderId="41" xfId="0" applyNumberFormat="1" applyFont="1" applyFill="1" applyBorder="1" applyAlignment="1">
      <alignment horizontal="center" vertical="center"/>
    </xf>
    <xf numFmtId="4" fontId="17" fillId="0" borderId="43" xfId="0" applyNumberFormat="1" applyFont="1" applyFill="1" applyBorder="1" applyAlignment="1">
      <alignment horizontal="center" vertical="center"/>
    </xf>
    <xf numFmtId="4" fontId="26" fillId="2" borderId="37" xfId="5" applyNumberFormat="1" applyFont="1" applyFill="1" applyBorder="1" applyAlignment="1">
      <alignment horizontal="center" vertical="center" wrapText="1"/>
    </xf>
    <xf numFmtId="4" fontId="26" fillId="2" borderId="37" xfId="3" applyNumberFormat="1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/>
    </xf>
    <xf numFmtId="4" fontId="26" fillId="2" borderId="38" xfId="5" applyNumberFormat="1" applyFont="1" applyFill="1" applyBorder="1" applyAlignment="1">
      <alignment horizontal="center" vertical="center" wrapText="1"/>
    </xf>
    <xf numFmtId="4" fontId="26" fillId="2" borderId="38" xfId="3" applyNumberFormat="1" applyFont="1" applyFill="1" applyBorder="1" applyAlignment="1">
      <alignment horizontal="center" vertical="center" wrapText="1"/>
    </xf>
    <xf numFmtId="4" fontId="20" fillId="0" borderId="43" xfId="3" applyNumberFormat="1" applyFont="1" applyFill="1" applyBorder="1" applyAlignment="1">
      <alignment horizontal="center" vertical="center" wrapText="1"/>
    </xf>
    <xf numFmtId="0" fontId="15" fillId="0" borderId="40" xfId="5" applyFont="1" applyFill="1" applyBorder="1" applyAlignment="1">
      <alignment horizontal="center" vertical="center"/>
    </xf>
    <xf numFmtId="4" fontId="20" fillId="0" borderId="40" xfId="3" applyNumberFormat="1" applyFont="1" applyFill="1" applyBorder="1" applyAlignment="1">
      <alignment horizontal="center" vertical="center" wrapText="1"/>
    </xf>
    <xf numFmtId="4" fontId="20" fillId="0" borderId="41" xfId="3" applyNumberFormat="1" applyFont="1" applyFill="1" applyBorder="1" applyAlignment="1">
      <alignment horizontal="center" vertical="center" wrapText="1"/>
    </xf>
    <xf numFmtId="4" fontId="26" fillId="2" borderId="65" xfId="5" applyNumberFormat="1" applyFont="1" applyFill="1" applyBorder="1" applyAlignment="1">
      <alignment horizontal="center" vertical="center" wrapText="1"/>
    </xf>
    <xf numFmtId="4" fontId="20" fillId="0" borderId="43" xfId="5" applyNumberFormat="1" applyFont="1" applyFill="1" applyBorder="1" applyAlignment="1">
      <alignment horizontal="center" vertical="center" wrapText="1"/>
    </xf>
    <xf numFmtId="4" fontId="15" fillId="0" borderId="43" xfId="5" applyNumberFormat="1" applyFont="1" applyFill="1" applyBorder="1" applyAlignment="1">
      <alignment horizontal="center" vertical="center" wrapText="1"/>
    </xf>
    <xf numFmtId="4" fontId="20" fillId="0" borderId="24" xfId="3" applyNumberFormat="1" applyFont="1" applyFill="1" applyBorder="1" applyAlignment="1">
      <alignment horizontal="center" vertical="center" wrapText="1"/>
    </xf>
    <xf numFmtId="0" fontId="20" fillId="0" borderId="33" xfId="5" applyFont="1" applyFill="1" applyBorder="1" applyAlignment="1">
      <alignment horizontal="center" vertical="center"/>
    </xf>
    <xf numFmtId="4" fontId="20" fillId="0" borderId="33" xfId="5" applyNumberFormat="1" applyFont="1" applyFill="1" applyBorder="1" applyAlignment="1">
      <alignment horizontal="center" vertical="center" wrapText="1"/>
    </xf>
    <xf numFmtId="4" fontId="20" fillId="0" borderId="33" xfId="3" applyNumberFormat="1" applyFont="1" applyFill="1" applyBorder="1" applyAlignment="1">
      <alignment horizontal="center" vertical="center" wrapText="1"/>
    </xf>
    <xf numFmtId="4" fontId="15" fillId="0" borderId="15" xfId="5" applyNumberFormat="1" applyFont="1" applyFill="1" applyBorder="1" applyAlignment="1">
      <alignment horizontal="center" vertical="center" wrapText="1"/>
    </xf>
    <xf numFmtId="4" fontId="20" fillId="0" borderId="15" xfId="5" applyNumberFormat="1" applyFont="1" applyFill="1" applyBorder="1" applyAlignment="1">
      <alignment horizontal="center" vertical="center" wrapText="1"/>
    </xf>
    <xf numFmtId="4" fontId="26" fillId="2" borderId="43" xfId="5" applyNumberFormat="1" applyFont="1" applyFill="1" applyBorder="1" applyAlignment="1">
      <alignment horizontal="center" vertical="center" wrapText="1"/>
    </xf>
    <xf numFmtId="0" fontId="15" fillId="0" borderId="45" xfId="5" applyFont="1" applyFill="1" applyBorder="1" applyAlignment="1">
      <alignment horizontal="center" vertical="center"/>
    </xf>
    <xf numFmtId="4" fontId="20" fillId="0" borderId="34" xfId="3" applyNumberFormat="1" applyFont="1" applyFill="1" applyBorder="1" applyAlignment="1">
      <alignment horizontal="center" vertical="center" wrapText="1"/>
    </xf>
    <xf numFmtId="4" fontId="15" fillId="0" borderId="12" xfId="5" applyNumberFormat="1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left"/>
    </xf>
    <xf numFmtId="0" fontId="20" fillId="0" borderId="28" xfId="5" applyFont="1" applyFill="1" applyBorder="1" applyAlignment="1">
      <alignment horizontal="center" vertical="center"/>
    </xf>
    <xf numFmtId="4" fontId="20" fillId="0" borderId="28" xfId="5" applyNumberFormat="1" applyFont="1" applyFill="1" applyBorder="1" applyAlignment="1">
      <alignment horizontal="center" vertical="center" wrapText="1"/>
    </xf>
    <xf numFmtId="4" fontId="20" fillId="0" borderId="28" xfId="3" applyNumberFormat="1" applyFont="1" applyFill="1" applyBorder="1" applyAlignment="1">
      <alignment horizontal="center" vertical="center" wrapText="1"/>
    </xf>
    <xf numFmtId="4" fontId="20" fillId="0" borderId="30" xfId="3" applyNumberFormat="1" applyFont="1" applyFill="1" applyBorder="1" applyAlignment="1">
      <alignment horizontal="center" vertical="center" wrapText="1"/>
    </xf>
    <xf numFmtId="4" fontId="15" fillId="2" borderId="15" xfId="3" applyNumberFormat="1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left"/>
    </xf>
    <xf numFmtId="0" fontId="24" fillId="0" borderId="0" xfId="0" applyFont="1" applyBorder="1" applyAlignment="1">
      <alignment horizontal="center" vertical="center"/>
    </xf>
    <xf numFmtId="0" fontId="18" fillId="0" borderId="27" xfId="0" applyFont="1" applyFill="1" applyBorder="1" applyAlignment="1">
      <alignment horizontal="left" vertical="center" wrapText="1"/>
    </xf>
    <xf numFmtId="4" fontId="14" fillId="0" borderId="11" xfId="0" applyNumberFormat="1" applyFont="1" applyFill="1" applyBorder="1" applyAlignment="1">
      <alignment horizontal="center" vertical="center"/>
    </xf>
    <xf numFmtId="4" fontId="14" fillId="0" borderId="12" xfId="0" applyNumberFormat="1" applyFont="1" applyFill="1" applyBorder="1" applyAlignment="1">
      <alignment horizontal="center" vertical="center"/>
    </xf>
    <xf numFmtId="4" fontId="19" fillId="0" borderId="67" xfId="0" applyNumberFormat="1" applyFont="1" applyFill="1" applyBorder="1" applyAlignment="1">
      <alignment horizontal="center" vertical="center"/>
    </xf>
    <xf numFmtId="4" fontId="18" fillId="0" borderId="67" xfId="0" applyNumberFormat="1" applyFont="1" applyFill="1" applyBorder="1" applyAlignment="1">
      <alignment horizontal="center" vertical="center" wrapText="1"/>
    </xf>
    <xf numFmtId="4" fontId="19" fillId="0" borderId="68" xfId="0" applyNumberFormat="1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left"/>
    </xf>
    <xf numFmtId="0" fontId="20" fillId="0" borderId="11" xfId="0" applyFont="1" applyFill="1" applyBorder="1" applyAlignment="1">
      <alignment horizontal="left"/>
    </xf>
    <xf numFmtId="0" fontId="20" fillId="0" borderId="11" xfId="5" applyFont="1" applyFill="1" applyBorder="1" applyAlignment="1">
      <alignment horizontal="center" vertical="center"/>
    </xf>
    <xf numFmtId="4" fontId="20" fillId="0" borderId="11" xfId="3" applyNumberFormat="1" applyFont="1" applyFill="1" applyBorder="1" applyAlignment="1">
      <alignment horizontal="center" vertical="center" wrapText="1"/>
    </xf>
    <xf numFmtId="4" fontId="20" fillId="0" borderId="12" xfId="3" applyNumberFormat="1" applyFont="1" applyFill="1" applyBorder="1" applyAlignment="1">
      <alignment horizontal="center" vertical="center" wrapText="1"/>
    </xf>
    <xf numFmtId="0" fontId="20" fillId="0" borderId="69" xfId="0" applyFont="1" applyFill="1" applyBorder="1" applyAlignment="1">
      <alignment horizontal="left"/>
    </xf>
    <xf numFmtId="0" fontId="20" fillId="0" borderId="67" xfId="0" applyFont="1" applyFill="1" applyBorder="1" applyAlignment="1">
      <alignment horizontal="left"/>
    </xf>
    <xf numFmtId="0" fontId="20" fillId="0" borderId="67" xfId="5" applyFont="1" applyFill="1" applyBorder="1" applyAlignment="1">
      <alignment horizontal="center" vertical="center"/>
    </xf>
    <xf numFmtId="4" fontId="20" fillId="0" borderId="67" xfId="5" applyNumberFormat="1" applyFont="1" applyFill="1" applyBorder="1" applyAlignment="1">
      <alignment horizontal="center" vertical="center" wrapText="1"/>
    </xf>
    <xf numFmtId="4" fontId="20" fillId="0" borderId="67" xfId="3" applyNumberFormat="1" applyFont="1" applyFill="1" applyBorder="1" applyAlignment="1">
      <alignment horizontal="center" vertical="center" wrapText="1"/>
    </xf>
    <xf numFmtId="4" fontId="20" fillId="0" borderId="68" xfId="3" applyNumberFormat="1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left" wrapText="1"/>
    </xf>
    <xf numFmtId="4" fontId="20" fillId="0" borderId="12" xfId="5" applyNumberFormat="1" applyFont="1" applyFill="1" applyBorder="1" applyAlignment="1">
      <alignment horizontal="center" vertical="center" wrapText="1"/>
    </xf>
    <xf numFmtId="0" fontId="20" fillId="0" borderId="67" xfId="0" applyFont="1" applyFill="1" applyBorder="1" applyAlignment="1"/>
    <xf numFmtId="0" fontId="20" fillId="0" borderId="32" xfId="0" applyFont="1" applyFill="1" applyBorder="1" applyAlignment="1"/>
    <xf numFmtId="0" fontId="20" fillId="0" borderId="33" xfId="0" applyFont="1" applyFill="1" applyBorder="1" applyAlignment="1"/>
    <xf numFmtId="0" fontId="15" fillId="0" borderId="28" xfId="0" applyFont="1" applyFill="1" applyBorder="1" applyAlignment="1">
      <alignment horizontal="left"/>
    </xf>
    <xf numFmtId="0" fontId="15" fillId="0" borderId="33" xfId="5" applyFont="1" applyFill="1" applyBorder="1" applyAlignment="1">
      <alignment horizontal="center" vertical="center"/>
    </xf>
    <xf numFmtId="4" fontId="15" fillId="0" borderId="33" xfId="5" applyNumberFormat="1" applyFont="1" applyFill="1" applyBorder="1" applyAlignment="1">
      <alignment horizontal="center" vertical="center" wrapText="1"/>
    </xf>
    <xf numFmtId="4" fontId="15" fillId="0" borderId="34" xfId="5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Fill="1"/>
    <xf numFmtId="1" fontId="15" fillId="0" borderId="14" xfId="4" applyNumberFormat="1" applyFont="1" applyFill="1" applyBorder="1" applyAlignment="1">
      <alignment horizontal="center" vertical="center" wrapText="1"/>
    </xf>
    <xf numFmtId="1" fontId="15" fillId="0" borderId="17" xfId="4" applyNumberFormat="1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left"/>
    </xf>
    <xf numFmtId="0" fontId="15" fillId="0" borderId="14" xfId="0" applyFont="1" applyFill="1" applyBorder="1" applyAlignment="1">
      <alignment horizontal="left"/>
    </xf>
    <xf numFmtId="0" fontId="20" fillId="0" borderId="17" xfId="0" applyFont="1" applyFill="1" applyBorder="1" applyAlignment="1">
      <alignment horizontal="left"/>
    </xf>
    <xf numFmtId="0" fontId="20" fillId="0" borderId="14" xfId="0" applyFont="1" applyFill="1" applyBorder="1" applyAlignment="1">
      <alignment horizontal="left"/>
    </xf>
    <xf numFmtId="0" fontId="20" fillId="0" borderId="17" xfId="0" applyFont="1" applyFill="1" applyBorder="1" applyAlignment="1">
      <alignment horizontal="left" wrapText="1"/>
    </xf>
    <xf numFmtId="0" fontId="20" fillId="0" borderId="14" xfId="0" applyFont="1" applyFill="1" applyBorder="1" applyAlignment="1">
      <alignment horizontal="left" wrapText="1"/>
    </xf>
    <xf numFmtId="0" fontId="15" fillId="0" borderId="42" xfId="0" applyFont="1" applyFill="1" applyBorder="1" applyAlignment="1">
      <alignment horizontal="left"/>
    </xf>
    <xf numFmtId="4" fontId="18" fillId="3" borderId="37" xfId="0" applyNumberFormat="1" applyFont="1" applyFill="1" applyBorder="1" applyAlignment="1">
      <alignment horizontal="center" vertical="center"/>
    </xf>
    <xf numFmtId="0" fontId="21" fillId="2" borderId="39" xfId="0" applyFont="1" applyFill="1" applyBorder="1" applyAlignment="1">
      <alignment horizontal="left" vertical="center"/>
    </xf>
    <xf numFmtId="0" fontId="14" fillId="2" borderId="40" xfId="0" applyNumberFormat="1" applyFont="1" applyFill="1" applyBorder="1" applyAlignment="1">
      <alignment horizontal="center"/>
    </xf>
    <xf numFmtId="4" fontId="14" fillId="2" borderId="40" xfId="0" applyNumberFormat="1" applyFont="1" applyFill="1" applyBorder="1" applyAlignment="1">
      <alignment horizontal="center" vertical="center"/>
    </xf>
    <xf numFmtId="4" fontId="17" fillId="2" borderId="40" xfId="0" applyNumberFormat="1" applyFont="1" applyFill="1" applyBorder="1" applyAlignment="1">
      <alignment horizontal="center" vertical="center" wrapText="1"/>
    </xf>
    <xf numFmtId="4" fontId="14" fillId="2" borderId="41" xfId="0" applyNumberFormat="1" applyFont="1" applyFill="1" applyBorder="1" applyAlignment="1">
      <alignment horizontal="center" vertical="center"/>
    </xf>
    <xf numFmtId="0" fontId="21" fillId="2" borderId="39" xfId="0" applyFont="1" applyFill="1" applyBorder="1" applyAlignment="1">
      <alignment horizontal="left"/>
    </xf>
    <xf numFmtId="0" fontId="0" fillId="2" borderId="0" xfId="0" applyFill="1"/>
    <xf numFmtId="0" fontId="16" fillId="4" borderId="39" xfId="0" applyNumberFormat="1" applyFont="1" applyFill="1" applyBorder="1" applyAlignment="1">
      <alignment horizontal="left" vertical="center" wrapText="1"/>
    </xf>
    <xf numFmtId="0" fontId="14" fillId="4" borderId="40" xfId="0" applyFont="1" applyFill="1" applyBorder="1" applyAlignment="1">
      <alignment horizontal="center" vertical="center" wrapText="1"/>
    </xf>
    <xf numFmtId="4" fontId="14" fillId="4" borderId="40" xfId="0" applyNumberFormat="1" applyFont="1" applyFill="1" applyBorder="1" applyAlignment="1">
      <alignment horizontal="center" vertical="center" wrapText="1"/>
    </xf>
    <xf numFmtId="4" fontId="17" fillId="4" borderId="40" xfId="0" applyNumberFormat="1" applyFont="1" applyFill="1" applyBorder="1" applyAlignment="1">
      <alignment horizontal="center" vertical="center" wrapText="1"/>
    </xf>
    <xf numFmtId="4" fontId="14" fillId="4" borderId="41" xfId="0" applyNumberFormat="1" applyFont="1" applyFill="1" applyBorder="1" applyAlignment="1">
      <alignment horizontal="center" vertical="center" wrapText="1"/>
    </xf>
    <xf numFmtId="0" fontId="16" fillId="4" borderId="39" xfId="0" applyNumberFormat="1" applyFont="1" applyFill="1" applyBorder="1" applyAlignment="1">
      <alignment horizontal="left" wrapText="1"/>
    </xf>
    <xf numFmtId="0" fontId="14" fillId="4" borderId="40" xfId="0" applyFont="1" applyFill="1" applyBorder="1" applyAlignment="1">
      <alignment horizontal="center" wrapText="1"/>
    </xf>
    <xf numFmtId="0" fontId="0" fillId="4" borderId="0" xfId="0" applyFill="1"/>
    <xf numFmtId="0" fontId="16" fillId="2" borderId="42" xfId="0" applyFont="1" applyFill="1" applyBorder="1" applyAlignment="1">
      <alignment horizontal="left" vertical="center"/>
    </xf>
    <xf numFmtId="0" fontId="14" fillId="2" borderId="37" xfId="0" applyFont="1" applyFill="1" applyBorder="1" applyAlignment="1">
      <alignment horizontal="center" vertical="center" wrapText="1"/>
    </xf>
    <xf numFmtId="4" fontId="14" fillId="2" borderId="37" xfId="0" applyNumberFormat="1" applyFont="1" applyFill="1" applyBorder="1" applyAlignment="1">
      <alignment horizontal="center" vertical="center" wrapText="1"/>
    </xf>
    <xf numFmtId="4" fontId="17" fillId="2" borderId="37" xfId="0" applyNumberFormat="1" applyFont="1" applyFill="1" applyBorder="1" applyAlignment="1">
      <alignment horizontal="center" vertical="center" wrapText="1"/>
    </xf>
    <xf numFmtId="4" fontId="14" fillId="2" borderId="43" xfId="0" applyNumberFormat="1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horizontal="left"/>
    </xf>
    <xf numFmtId="0" fontId="14" fillId="2" borderId="37" xfId="0" applyFont="1" applyFill="1" applyBorder="1" applyAlignment="1">
      <alignment horizontal="center" wrapText="1"/>
    </xf>
    <xf numFmtId="0" fontId="21" fillId="2" borderId="20" xfId="0" applyFont="1" applyFill="1" applyBorder="1" applyAlignment="1">
      <alignment horizontal="left" vertical="center"/>
    </xf>
    <xf numFmtId="0" fontId="14" fillId="2" borderId="21" xfId="0" applyNumberFormat="1" applyFont="1" applyFill="1" applyBorder="1" applyAlignment="1">
      <alignment horizontal="center"/>
    </xf>
    <xf numFmtId="4" fontId="14" fillId="2" borderId="14" xfId="0" applyNumberFormat="1" applyFont="1" applyFill="1" applyBorder="1" applyAlignment="1">
      <alignment horizontal="center" vertical="center"/>
    </xf>
    <xf numFmtId="4" fontId="17" fillId="2" borderId="11" xfId="0" applyNumberFormat="1" applyFont="1" applyFill="1" applyBorder="1" applyAlignment="1">
      <alignment horizontal="center" vertical="center" wrapText="1"/>
    </xf>
    <xf numFmtId="4" fontId="14" fillId="2" borderId="15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center" vertical="center" wrapText="1"/>
    </xf>
    <xf numFmtId="4" fontId="14" fillId="2" borderId="14" xfId="0" applyNumberFormat="1" applyFont="1" applyFill="1" applyBorder="1" applyAlignment="1">
      <alignment horizontal="center" vertical="center" wrapText="1"/>
    </xf>
    <xf numFmtId="4" fontId="14" fillId="2" borderId="15" xfId="0" applyNumberFormat="1" applyFont="1" applyFill="1" applyBorder="1" applyAlignment="1">
      <alignment horizontal="center" vertical="center" wrapText="1"/>
    </xf>
    <xf numFmtId="0" fontId="16" fillId="4" borderId="60" xfId="0" applyNumberFormat="1" applyFont="1" applyFill="1" applyBorder="1" applyAlignment="1">
      <alignment horizontal="left" vertical="center" wrapText="1"/>
    </xf>
    <xf numFmtId="0" fontId="14" fillId="4" borderId="33" xfId="0" applyFont="1" applyFill="1" applyBorder="1" applyAlignment="1">
      <alignment horizontal="center" vertical="center" wrapText="1"/>
    </xf>
    <xf numFmtId="4" fontId="14" fillId="4" borderId="33" xfId="0" applyNumberFormat="1" applyFont="1" applyFill="1" applyBorder="1" applyAlignment="1">
      <alignment horizontal="center" vertical="center" wrapText="1"/>
    </xf>
    <xf numFmtId="4" fontId="17" fillId="4" borderId="33" xfId="0" applyNumberFormat="1" applyFont="1" applyFill="1" applyBorder="1" applyAlignment="1">
      <alignment horizontal="center" vertical="center" wrapText="1"/>
    </xf>
    <xf numFmtId="4" fontId="14" fillId="4" borderId="34" xfId="0" applyNumberFormat="1" applyFont="1" applyFill="1" applyBorder="1" applyAlignment="1">
      <alignment horizontal="center" vertical="center" wrapText="1"/>
    </xf>
    <xf numFmtId="49" fontId="14" fillId="0" borderId="36" xfId="0" applyNumberFormat="1" applyFont="1" applyFill="1" applyBorder="1" applyAlignment="1">
      <alignment horizontal="left" vertical="center" wrapText="1"/>
    </xf>
    <xf numFmtId="49" fontId="19" fillId="0" borderId="35" xfId="0" applyNumberFormat="1" applyFont="1" applyFill="1" applyBorder="1" applyAlignment="1">
      <alignment horizontal="center"/>
    </xf>
    <xf numFmtId="4" fontId="18" fillId="0" borderId="28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vertical="center"/>
    </xf>
    <xf numFmtId="4" fontId="19" fillId="0" borderId="11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0" fontId="18" fillId="0" borderId="69" xfId="0" applyFont="1" applyFill="1" applyBorder="1" applyAlignment="1">
      <alignment horizontal="left" vertical="center"/>
    </xf>
    <xf numFmtId="49" fontId="18" fillId="0" borderId="66" xfId="0" applyNumberFormat="1" applyFont="1" applyFill="1" applyBorder="1" applyAlignment="1">
      <alignment horizontal="center"/>
    </xf>
    <xf numFmtId="0" fontId="14" fillId="0" borderId="27" xfId="0" applyFont="1" applyFill="1" applyBorder="1" applyAlignment="1">
      <alignment horizontal="left" vertical="center" wrapText="1"/>
    </xf>
    <xf numFmtId="0" fontId="31" fillId="0" borderId="45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15" fillId="0" borderId="42" xfId="0" applyFont="1" applyFill="1" applyBorder="1" applyAlignment="1">
      <alignment horizontal="left" wrapText="1"/>
    </xf>
    <xf numFmtId="0" fontId="15" fillId="0" borderId="37" xfId="0" applyFont="1" applyFill="1" applyBorder="1" applyAlignment="1">
      <alignment horizontal="left" wrapText="1"/>
    </xf>
    <xf numFmtId="0" fontId="15" fillId="0" borderId="42" xfId="3" applyFont="1" applyFill="1" applyBorder="1" applyAlignment="1">
      <alignment horizontal="left"/>
    </xf>
    <xf numFmtId="0" fontId="15" fillId="0" borderId="37" xfId="3" applyFont="1" applyFill="1" applyBorder="1" applyAlignment="1">
      <alignment horizontal="left"/>
    </xf>
    <xf numFmtId="0" fontId="15" fillId="0" borderId="42" xfId="0" applyFont="1" applyFill="1" applyBorder="1" applyAlignment="1">
      <alignment horizontal="left"/>
    </xf>
    <xf numFmtId="0" fontId="15" fillId="0" borderId="37" xfId="0" applyFont="1" applyFill="1" applyBorder="1" applyAlignment="1">
      <alignment horizontal="left"/>
    </xf>
    <xf numFmtId="0" fontId="20" fillId="0" borderId="63" xfId="0" applyFont="1" applyFill="1" applyBorder="1" applyAlignment="1">
      <alignment horizontal="left"/>
    </xf>
    <xf numFmtId="0" fontId="20" fillId="0" borderId="64" xfId="0" applyFont="1" applyFill="1" applyBorder="1" applyAlignment="1">
      <alignment horizontal="left"/>
    </xf>
    <xf numFmtId="0" fontId="15" fillId="0" borderId="63" xfId="0" applyFont="1" applyFill="1" applyBorder="1" applyAlignment="1">
      <alignment horizontal="left"/>
    </xf>
    <xf numFmtId="0" fontId="15" fillId="0" borderId="64" xfId="0" applyFont="1" applyFill="1" applyBorder="1" applyAlignment="1">
      <alignment horizontal="left"/>
    </xf>
    <xf numFmtId="0" fontId="15" fillId="0" borderId="42" xfId="5" applyFont="1" applyFill="1" applyBorder="1" applyAlignment="1">
      <alignment horizontal="left" wrapText="1"/>
    </xf>
    <xf numFmtId="0" fontId="15" fillId="0" borderId="37" xfId="5" applyFont="1" applyFill="1" applyBorder="1" applyAlignment="1">
      <alignment horizontal="left" wrapText="1"/>
    </xf>
    <xf numFmtId="1" fontId="15" fillId="0" borderId="42" xfId="3" applyNumberFormat="1" applyFont="1" applyFill="1" applyBorder="1" applyAlignment="1">
      <alignment horizontal="left"/>
    </xf>
    <xf numFmtId="1" fontId="15" fillId="0" borderId="37" xfId="3" applyNumberFormat="1" applyFont="1" applyFill="1" applyBorder="1" applyAlignment="1">
      <alignment horizontal="left"/>
    </xf>
    <xf numFmtId="1" fontId="15" fillId="0" borderId="42" xfId="3" applyNumberFormat="1" applyFont="1" applyFill="1" applyBorder="1" applyAlignment="1">
      <alignment horizontal="left" wrapText="1"/>
    </xf>
    <xf numFmtId="1" fontId="15" fillId="0" borderId="37" xfId="3" applyNumberFormat="1" applyFont="1" applyFill="1" applyBorder="1" applyAlignment="1">
      <alignment horizontal="left" wrapText="1"/>
    </xf>
    <xf numFmtId="0" fontId="16" fillId="2" borderId="42" xfId="3" applyFont="1" applyFill="1" applyBorder="1" applyAlignment="1">
      <alignment horizontal="left" wrapText="1"/>
    </xf>
    <xf numFmtId="0" fontId="16" fillId="2" borderId="38" xfId="3" applyFont="1" applyFill="1" applyBorder="1" applyAlignment="1">
      <alignment horizontal="left" wrapText="1"/>
    </xf>
    <xf numFmtId="0" fontId="15" fillId="0" borderId="42" xfId="3" applyFont="1" applyFill="1" applyBorder="1" applyAlignment="1">
      <alignment horizontal="left" wrapText="1"/>
    </xf>
    <xf numFmtId="0" fontId="15" fillId="0" borderId="37" xfId="3" applyFont="1" applyFill="1" applyBorder="1" applyAlignment="1">
      <alignment horizontal="left" wrapText="1"/>
    </xf>
    <xf numFmtId="0" fontId="15" fillId="0" borderId="44" xfId="3" applyFont="1" applyFill="1" applyBorder="1" applyAlignment="1">
      <alignment horizontal="left"/>
    </xf>
    <xf numFmtId="0" fontId="15" fillId="0" borderId="45" xfId="3" applyFont="1" applyFill="1" applyBorder="1" applyAlignment="1">
      <alignment horizontal="left"/>
    </xf>
    <xf numFmtId="0" fontId="15" fillId="0" borderId="39" xfId="0" applyFont="1" applyFill="1" applyBorder="1" applyAlignment="1">
      <alignment horizontal="left" wrapText="1"/>
    </xf>
    <xf numFmtId="0" fontId="15" fillId="0" borderId="40" xfId="0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20" fillId="0" borderId="17" xfId="0" applyFont="1" applyFill="1" applyBorder="1" applyAlignment="1">
      <alignment horizontal="left" wrapText="1"/>
    </xf>
    <xf numFmtId="0" fontId="20" fillId="0" borderId="14" xfId="0" applyFont="1" applyFill="1" applyBorder="1" applyAlignment="1">
      <alignment horizontal="left" wrapText="1"/>
    </xf>
    <xf numFmtId="0" fontId="11" fillId="0" borderId="0" xfId="0" applyFont="1" applyAlignment="1">
      <alignment horizontal="left"/>
    </xf>
    <xf numFmtId="0" fontId="15" fillId="0" borderId="17" xfId="3" applyFont="1" applyFill="1" applyBorder="1" applyAlignment="1">
      <alignment horizontal="left" wrapText="1"/>
    </xf>
    <xf numFmtId="0" fontId="15" fillId="0" borderId="14" xfId="3" applyFont="1" applyFill="1" applyBorder="1" applyAlignment="1">
      <alignment horizontal="left" wrapText="1"/>
    </xf>
    <xf numFmtId="0" fontId="16" fillId="2" borderId="17" xfId="3" applyFont="1" applyFill="1" applyBorder="1" applyAlignment="1">
      <alignment horizontal="left" wrapText="1"/>
    </xf>
    <xf numFmtId="0" fontId="16" fillId="2" borderId="14" xfId="3" applyFont="1" applyFill="1" applyBorder="1" applyAlignment="1">
      <alignment horizontal="left" wrapText="1"/>
    </xf>
    <xf numFmtId="0" fontId="2" fillId="0" borderId="0" xfId="3" applyFont="1" applyAlignment="1">
      <alignment horizontal="right"/>
    </xf>
    <xf numFmtId="1" fontId="8" fillId="0" borderId="0" xfId="3" applyNumberFormat="1" applyFont="1" applyAlignment="1">
      <alignment horizontal="center"/>
    </xf>
    <xf numFmtId="1" fontId="3" fillId="0" borderId="0" xfId="3" applyNumberFormat="1" applyFont="1" applyBorder="1" applyAlignment="1">
      <alignment horizontal="right"/>
    </xf>
    <xf numFmtId="0" fontId="15" fillId="0" borderId="17" xfId="3" applyFont="1" applyFill="1" applyBorder="1" applyAlignment="1">
      <alignment horizontal="left"/>
    </xf>
    <xf numFmtId="0" fontId="15" fillId="0" borderId="14" xfId="3" applyFont="1" applyFill="1" applyBorder="1" applyAlignment="1">
      <alignment horizontal="left"/>
    </xf>
    <xf numFmtId="0" fontId="15" fillId="0" borderId="17" xfId="0" applyFont="1" applyFill="1" applyBorder="1" applyAlignment="1">
      <alignment horizontal="left" wrapText="1"/>
    </xf>
    <xf numFmtId="0" fontId="15" fillId="0" borderId="14" xfId="0" applyFont="1" applyFill="1" applyBorder="1" applyAlignment="1">
      <alignment horizontal="left" wrapText="1"/>
    </xf>
    <xf numFmtId="0" fontId="15" fillId="0" borderId="34" xfId="3" applyFont="1" applyFill="1" applyBorder="1" applyAlignment="1">
      <alignment horizontal="center" vertical="center" wrapText="1"/>
    </xf>
    <xf numFmtId="1" fontId="15" fillId="0" borderId="15" xfId="4" applyNumberFormat="1" applyFont="1" applyFill="1" applyBorder="1" applyAlignment="1">
      <alignment horizontal="center" vertical="center" wrapText="1"/>
    </xf>
    <xf numFmtId="0" fontId="15" fillId="0" borderId="33" xfId="3" applyFont="1" applyFill="1" applyBorder="1" applyAlignment="1">
      <alignment horizontal="center" vertical="center" wrapText="1"/>
    </xf>
    <xf numFmtId="1" fontId="15" fillId="0" borderId="14" xfId="4" applyNumberFormat="1" applyFont="1" applyFill="1" applyBorder="1" applyAlignment="1">
      <alignment horizontal="center" vertical="center" wrapText="1"/>
    </xf>
    <xf numFmtId="1" fontId="15" fillId="0" borderId="17" xfId="3" applyNumberFormat="1" applyFont="1" applyFill="1" applyBorder="1" applyAlignment="1">
      <alignment horizontal="left"/>
    </xf>
    <xf numFmtId="1" fontId="15" fillId="0" borderId="14" xfId="3" applyNumberFormat="1" applyFont="1" applyFill="1" applyBorder="1" applyAlignment="1">
      <alignment horizontal="left"/>
    </xf>
    <xf numFmtId="0" fontId="20" fillId="0" borderId="61" xfId="0" applyFont="1" applyFill="1" applyBorder="1" applyAlignment="1">
      <alignment horizontal="left"/>
    </xf>
    <xf numFmtId="0" fontId="20" fillId="0" borderId="62" xfId="0" applyFont="1" applyFill="1" applyBorder="1" applyAlignment="1">
      <alignment horizontal="left"/>
    </xf>
    <xf numFmtId="0" fontId="15" fillId="0" borderId="17" xfId="0" applyFont="1" applyFill="1" applyBorder="1" applyAlignment="1">
      <alignment horizontal="left"/>
    </xf>
    <xf numFmtId="0" fontId="15" fillId="0" borderId="14" xfId="0" applyFont="1" applyFill="1" applyBorder="1" applyAlignment="1">
      <alignment horizontal="left"/>
    </xf>
    <xf numFmtId="0" fontId="20" fillId="0" borderId="17" xfId="0" applyFont="1" applyFill="1" applyBorder="1" applyAlignment="1">
      <alignment horizontal="left"/>
    </xf>
    <xf numFmtId="0" fontId="20" fillId="0" borderId="14" xfId="0" applyFont="1" applyFill="1" applyBorder="1" applyAlignment="1">
      <alignment horizontal="left"/>
    </xf>
    <xf numFmtId="0" fontId="15" fillId="0" borderId="32" xfId="3" applyFont="1" applyFill="1" applyBorder="1" applyAlignment="1">
      <alignment horizontal="left"/>
    </xf>
    <xf numFmtId="0" fontId="15" fillId="0" borderId="33" xfId="3" applyFont="1" applyFill="1" applyBorder="1" applyAlignment="1">
      <alignment horizontal="left"/>
    </xf>
    <xf numFmtId="0" fontId="20" fillId="0" borderId="17" xfId="3" applyFont="1" applyFill="1" applyBorder="1" applyAlignment="1">
      <alignment horizontal="left"/>
    </xf>
    <xf numFmtId="0" fontId="20" fillId="0" borderId="14" xfId="3" applyFont="1" applyFill="1" applyBorder="1" applyAlignment="1">
      <alignment horizontal="left"/>
    </xf>
    <xf numFmtId="0" fontId="15" fillId="0" borderId="17" xfId="5" applyFont="1" applyFill="1" applyBorder="1" applyAlignment="1">
      <alignment horizontal="left" wrapText="1"/>
    </xf>
    <xf numFmtId="0" fontId="15" fillId="0" borderId="14" xfId="5" applyFont="1" applyFill="1" applyBorder="1" applyAlignment="1">
      <alignment horizontal="left" wrapText="1"/>
    </xf>
    <xf numFmtId="1" fontId="15" fillId="0" borderId="33" xfId="4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1" fontId="15" fillId="0" borderId="17" xfId="3" applyNumberFormat="1" applyFont="1" applyFill="1" applyBorder="1" applyAlignment="1">
      <alignment horizontal="left" wrapText="1"/>
    </xf>
    <xf numFmtId="1" fontId="15" fillId="0" borderId="14" xfId="3" applyNumberFormat="1" applyFont="1" applyFill="1" applyBorder="1" applyAlignment="1">
      <alignment horizontal="left" wrapText="1"/>
    </xf>
    <xf numFmtId="1" fontId="15" fillId="0" borderId="32" xfId="4" applyNumberFormat="1" applyFont="1" applyFill="1" applyBorder="1" applyAlignment="1">
      <alignment horizontal="center" vertical="center" wrapText="1"/>
    </xf>
    <xf numFmtId="1" fontId="15" fillId="0" borderId="17" xfId="4" applyNumberFormat="1" applyFont="1" applyFill="1" applyBorder="1" applyAlignment="1">
      <alignment horizontal="center" vertical="center" wrapText="1"/>
    </xf>
    <xf numFmtId="0" fontId="14" fillId="2" borderId="42" xfId="3" applyFont="1" applyFill="1" applyBorder="1" applyAlignment="1">
      <alignment horizontal="left" wrapText="1"/>
    </xf>
    <xf numFmtId="0" fontId="14" fillId="2" borderId="37" xfId="3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6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14" fillId="0" borderId="49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14" fillId="0" borderId="50" xfId="0" applyFont="1" applyFill="1" applyBorder="1" applyAlignment="1">
      <alignment horizontal="center" vertical="center" wrapText="1"/>
    </xf>
    <xf numFmtId="49" fontId="14" fillId="0" borderId="40" xfId="0" applyNumberFormat="1" applyFont="1" applyFill="1" applyBorder="1" applyAlignment="1">
      <alignment horizontal="center" vertical="center" wrapText="1"/>
    </xf>
    <xf numFmtId="0" fontId="14" fillId="0" borderId="39" xfId="0" applyNumberFormat="1" applyFont="1" applyFill="1" applyBorder="1" applyAlignment="1">
      <alignment horizontal="left" vertical="center" wrapText="1"/>
    </xf>
    <xf numFmtId="0" fontId="14" fillId="0" borderId="48" xfId="0" applyNumberFormat="1" applyFont="1" applyFill="1" applyBorder="1" applyAlignment="1">
      <alignment horizontal="left" vertical="center" wrapText="1"/>
    </xf>
    <xf numFmtId="0" fontId="18" fillId="0" borderId="0" xfId="2" applyFont="1" applyFill="1" applyBorder="1" applyAlignment="1">
      <alignment horizontal="left" vertical="center"/>
    </xf>
    <xf numFmtId="0" fontId="18" fillId="0" borderId="0" xfId="2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 wrapText="1"/>
    </xf>
    <xf numFmtId="49" fontId="18" fillId="0" borderId="70" xfId="0" applyNumberFormat="1" applyFont="1" applyFill="1" applyBorder="1" applyAlignment="1">
      <alignment horizontal="left" vertical="center"/>
    </xf>
    <xf numFmtId="4" fontId="19" fillId="0" borderId="65" xfId="0" applyNumberFormat="1" applyFont="1" applyFill="1" applyBorder="1" applyAlignment="1">
      <alignment horizontal="center" vertical="center"/>
    </xf>
    <xf numFmtId="49" fontId="18" fillId="0" borderId="70" xfId="0" applyNumberFormat="1" applyFont="1" applyFill="1" applyBorder="1" applyAlignment="1">
      <alignment horizontal="left"/>
    </xf>
    <xf numFmtId="4" fontId="18" fillId="0" borderId="65" xfId="0" applyNumberFormat="1" applyFont="1" applyFill="1" applyBorder="1" applyAlignment="1">
      <alignment horizontal="center" vertical="center"/>
    </xf>
    <xf numFmtId="0" fontId="14" fillId="0" borderId="71" xfId="0" applyFont="1" applyFill="1" applyBorder="1" applyAlignment="1">
      <alignment horizontal="left" vertical="center" wrapText="1"/>
    </xf>
    <xf numFmtId="49" fontId="14" fillId="0" borderId="72" xfId="0" applyNumberFormat="1" applyFont="1" applyFill="1" applyBorder="1" applyAlignment="1">
      <alignment horizontal="center"/>
    </xf>
    <xf numFmtId="4" fontId="14" fillId="0" borderId="29" xfId="0" applyNumberFormat="1" applyFont="1" applyFill="1" applyBorder="1" applyAlignment="1">
      <alignment horizontal="center" vertical="center"/>
    </xf>
    <xf numFmtId="4" fontId="14" fillId="0" borderId="73" xfId="0" applyNumberFormat="1" applyFont="1" applyFill="1" applyBorder="1" applyAlignment="1">
      <alignment horizontal="center" vertical="center"/>
    </xf>
    <xf numFmtId="0" fontId="18" fillId="0" borderId="74" xfId="0" applyFont="1" applyFill="1" applyBorder="1" applyAlignment="1">
      <alignment horizontal="left" vertical="center" wrapText="1"/>
    </xf>
    <xf numFmtId="49" fontId="18" fillId="0" borderId="75" xfId="0" applyNumberFormat="1" applyFont="1" applyFill="1" applyBorder="1" applyAlignment="1">
      <alignment horizontal="center"/>
    </xf>
    <xf numFmtId="4" fontId="19" fillId="0" borderId="75" xfId="0" applyNumberFormat="1" applyFont="1" applyFill="1" applyBorder="1" applyAlignment="1">
      <alignment horizontal="center" vertical="center"/>
    </xf>
    <xf numFmtId="4" fontId="18" fillId="0" borderId="75" xfId="0" applyNumberFormat="1" applyFont="1" applyFill="1" applyBorder="1" applyAlignment="1">
      <alignment horizontal="center" vertical="center" wrapText="1"/>
    </xf>
    <xf numFmtId="4" fontId="19" fillId="0" borderId="76" xfId="0" applyNumberFormat="1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left" vertical="center"/>
    </xf>
    <xf numFmtId="4" fontId="14" fillId="0" borderId="33" xfId="0" applyNumberFormat="1" applyFont="1" applyFill="1" applyBorder="1" applyAlignment="1">
      <alignment horizontal="center" vertical="center"/>
    </xf>
    <xf numFmtId="4" fontId="14" fillId="0" borderId="34" xfId="0" applyNumberFormat="1" applyFont="1" applyFill="1" applyBorder="1" applyAlignment="1">
      <alignment horizontal="center" vertical="center"/>
    </xf>
  </cellXfs>
  <cellStyles count="7">
    <cellStyle name="Currency" xfId="6" builtinId="4"/>
    <cellStyle name="Normal" xfId="0" builtinId="0"/>
    <cellStyle name="Normal 3" xfId="1"/>
    <cellStyle name="Normal_mach03" xfId="4"/>
    <cellStyle name="Normal_mach14 si 15" xfId="3"/>
    <cellStyle name="Normal_mach30" xfId="2"/>
    <cellStyle name="Normal_Machete buget 9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tabSelected="1" view="pageBreakPreview" zoomScale="90" zoomScaleSheetLayoutView="90" workbookViewId="0">
      <selection activeCell="H168" sqref="H168"/>
    </sheetView>
  </sheetViews>
  <sheetFormatPr defaultRowHeight="15" x14ac:dyDescent="0.25"/>
  <cols>
    <col min="2" max="2" width="60.28515625" customWidth="1"/>
    <col min="3" max="3" width="14.28515625" customWidth="1"/>
    <col min="4" max="4" width="14.85546875" customWidth="1"/>
    <col min="5" max="5" width="17.28515625" customWidth="1"/>
    <col min="6" max="6" width="16.140625" customWidth="1"/>
    <col min="7" max="7" width="16.85546875" customWidth="1"/>
    <col min="8" max="8" width="15" customWidth="1"/>
    <col min="9" max="9" width="16.42578125" customWidth="1"/>
    <col min="10" max="10" width="15.28515625" customWidth="1"/>
    <col min="11" max="11" width="12.85546875" customWidth="1"/>
  </cols>
  <sheetData>
    <row r="1" spans="1:11" s="6" customFormat="1" ht="18.75" x14ac:dyDescent="0.3">
      <c r="A1" s="453" t="s">
        <v>800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</row>
    <row r="2" spans="1:11" x14ac:dyDescent="0.25">
      <c r="A2" s="458" t="s">
        <v>596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</row>
    <row r="3" spans="1:11" ht="15.75" x14ac:dyDescent="0.25">
      <c r="A3" s="459" t="s">
        <v>796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</row>
    <row r="4" spans="1:11" ht="15.75" x14ac:dyDescent="0.25">
      <c r="A4" s="459" t="s">
        <v>803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</row>
    <row r="5" spans="1:11" ht="16.5" thickBot="1" x14ac:dyDescent="0.3">
      <c r="A5" s="450" t="s">
        <v>598</v>
      </c>
      <c r="B5" s="450"/>
      <c r="C5" s="450"/>
      <c r="D5" s="450"/>
      <c r="E5" s="450"/>
      <c r="F5" s="450"/>
      <c r="G5" s="450"/>
      <c r="H5" s="450"/>
      <c r="I5" s="460"/>
      <c r="J5" s="460"/>
      <c r="K5" s="14" t="s">
        <v>2</v>
      </c>
    </row>
    <row r="6" spans="1:11" ht="45" customHeight="1" x14ac:dyDescent="0.25">
      <c r="A6" s="489" t="s">
        <v>463</v>
      </c>
      <c r="B6" s="483"/>
      <c r="C6" s="483" t="s">
        <v>4</v>
      </c>
      <c r="D6" s="483" t="s">
        <v>5</v>
      </c>
      <c r="E6" s="483" t="s">
        <v>6</v>
      </c>
      <c r="F6" s="483"/>
      <c r="G6" s="483" t="s">
        <v>7</v>
      </c>
      <c r="H6" s="483" t="s">
        <v>8</v>
      </c>
      <c r="I6" s="483" t="s">
        <v>9</v>
      </c>
      <c r="J6" s="467" t="s">
        <v>10</v>
      </c>
      <c r="K6" s="465" t="s">
        <v>11</v>
      </c>
    </row>
    <row r="7" spans="1:11" ht="15.75" thickBot="1" x14ac:dyDescent="0.3">
      <c r="A7" s="490"/>
      <c r="B7" s="468"/>
      <c r="C7" s="468"/>
      <c r="D7" s="468"/>
      <c r="E7" s="420" t="s">
        <v>804</v>
      </c>
      <c r="F7" s="420" t="s">
        <v>805</v>
      </c>
      <c r="G7" s="468"/>
      <c r="H7" s="468"/>
      <c r="I7" s="468"/>
      <c r="J7" s="468"/>
      <c r="K7" s="466"/>
    </row>
    <row r="8" spans="1:11" ht="21" customHeight="1" x14ac:dyDescent="0.25">
      <c r="A8" s="366"/>
      <c r="B8" s="230" t="s">
        <v>12</v>
      </c>
      <c r="C8" s="365" t="s">
        <v>13</v>
      </c>
      <c r="D8" s="365">
        <v>1</v>
      </c>
      <c r="E8" s="365">
        <v>2</v>
      </c>
      <c r="F8" s="365">
        <v>3</v>
      </c>
      <c r="G8" s="365">
        <v>4</v>
      </c>
      <c r="H8" s="365">
        <v>5</v>
      </c>
      <c r="I8" s="365">
        <v>6</v>
      </c>
      <c r="J8" s="231" t="s">
        <v>452</v>
      </c>
      <c r="K8" s="232">
        <v>8</v>
      </c>
    </row>
    <row r="9" spans="1:11" ht="53.25" customHeight="1" x14ac:dyDescent="0.25">
      <c r="A9" s="456" t="s">
        <v>755</v>
      </c>
      <c r="B9" s="457"/>
      <c r="C9" s="269"/>
      <c r="D9" s="270">
        <f>D10+D17+D25+D73+D83+D89</f>
        <v>332898000</v>
      </c>
      <c r="E9" s="270">
        <f t="shared" ref="E9:K9" si="0">E10+E17+E25+E73+E83+E89</f>
        <v>194898000</v>
      </c>
      <c r="F9" s="270">
        <f t="shared" si="0"/>
        <v>102898000</v>
      </c>
      <c r="G9" s="270">
        <f t="shared" si="0"/>
        <v>2459203</v>
      </c>
      <c r="H9" s="270">
        <f t="shared" si="0"/>
        <v>2459203</v>
      </c>
      <c r="I9" s="270">
        <f t="shared" si="0"/>
        <v>900077</v>
      </c>
      <c r="J9" s="271">
        <f>H9-I9</f>
        <v>1559126</v>
      </c>
      <c r="K9" s="334">
        <f t="shared" si="0"/>
        <v>20370</v>
      </c>
    </row>
    <row r="10" spans="1:11" ht="15" customHeight="1" x14ac:dyDescent="0.25">
      <c r="A10" s="454" t="s">
        <v>464</v>
      </c>
      <c r="B10" s="455"/>
      <c r="C10" s="231">
        <v>50.06</v>
      </c>
      <c r="D10" s="247">
        <f>D11+D14</f>
        <v>0</v>
      </c>
      <c r="E10" s="247">
        <f t="shared" ref="E10:K10" si="1">E11+E14</f>
        <v>0</v>
      </c>
      <c r="F10" s="247">
        <f t="shared" si="1"/>
        <v>0</v>
      </c>
      <c r="G10" s="247">
        <f t="shared" si="1"/>
        <v>0</v>
      </c>
      <c r="H10" s="247">
        <f t="shared" si="1"/>
        <v>0</v>
      </c>
      <c r="I10" s="247">
        <f t="shared" si="1"/>
        <v>0</v>
      </c>
      <c r="J10" s="248">
        <f>H10-I10</f>
        <v>0</v>
      </c>
      <c r="K10" s="252">
        <f t="shared" si="1"/>
        <v>0</v>
      </c>
    </row>
    <row r="11" spans="1:11" x14ac:dyDescent="0.25">
      <c r="A11" s="461" t="s">
        <v>465</v>
      </c>
      <c r="B11" s="462"/>
      <c r="C11" s="84" t="s">
        <v>466</v>
      </c>
      <c r="D11" s="250">
        <f>D139</f>
        <v>0</v>
      </c>
      <c r="E11" s="250">
        <f t="shared" ref="E11:I11" si="2">E139</f>
        <v>0</v>
      </c>
      <c r="F11" s="250">
        <f t="shared" si="2"/>
        <v>0</v>
      </c>
      <c r="G11" s="250">
        <f t="shared" si="2"/>
        <v>0</v>
      </c>
      <c r="H11" s="250">
        <f t="shared" si="2"/>
        <v>0</v>
      </c>
      <c r="I11" s="250">
        <f t="shared" si="2"/>
        <v>0</v>
      </c>
      <c r="J11" s="248">
        <f t="shared" ref="J11:J74" si="3">H11-I11</f>
        <v>0</v>
      </c>
      <c r="K11" s="323">
        <f t="shared" ref="K11" si="4">K139</f>
        <v>0</v>
      </c>
    </row>
    <row r="12" spans="1:11" x14ac:dyDescent="0.25">
      <c r="A12" s="100" t="s">
        <v>467</v>
      </c>
      <c r="B12" s="85"/>
      <c r="C12" s="86" t="s">
        <v>468</v>
      </c>
      <c r="D12" s="251"/>
      <c r="E12" s="248"/>
      <c r="F12" s="248"/>
      <c r="G12" s="248"/>
      <c r="H12" s="248"/>
      <c r="I12" s="248"/>
      <c r="J12" s="248">
        <f t="shared" si="3"/>
        <v>0</v>
      </c>
      <c r="K12" s="249"/>
    </row>
    <row r="13" spans="1:11" ht="15" customHeight="1" x14ac:dyDescent="0.25">
      <c r="A13" s="100"/>
      <c r="B13" s="85" t="s">
        <v>461</v>
      </c>
      <c r="C13" s="86" t="s">
        <v>469</v>
      </c>
      <c r="D13" s="251"/>
      <c r="E13" s="248"/>
      <c r="F13" s="248"/>
      <c r="G13" s="248"/>
      <c r="H13" s="248"/>
      <c r="I13" s="248"/>
      <c r="J13" s="248">
        <f t="shared" si="3"/>
        <v>0</v>
      </c>
      <c r="K13" s="249"/>
    </row>
    <row r="14" spans="1:11" ht="15" customHeight="1" x14ac:dyDescent="0.25">
      <c r="A14" s="481" t="s">
        <v>699</v>
      </c>
      <c r="B14" s="482"/>
      <c r="C14" s="84" t="s">
        <v>756</v>
      </c>
      <c r="D14" s="251"/>
      <c r="E14" s="248"/>
      <c r="F14" s="248"/>
      <c r="G14" s="248"/>
      <c r="H14" s="248"/>
      <c r="I14" s="248"/>
      <c r="J14" s="248">
        <f t="shared" si="3"/>
        <v>0</v>
      </c>
      <c r="K14" s="249"/>
    </row>
    <row r="15" spans="1:11" ht="28.5" customHeight="1" x14ac:dyDescent="0.25">
      <c r="A15" s="101"/>
      <c r="B15" s="87" t="s">
        <v>700</v>
      </c>
      <c r="C15" s="86" t="s">
        <v>701</v>
      </c>
      <c r="D15" s="251"/>
      <c r="E15" s="248"/>
      <c r="F15" s="248"/>
      <c r="G15" s="248"/>
      <c r="H15" s="248"/>
      <c r="I15" s="248"/>
      <c r="J15" s="248">
        <f t="shared" si="3"/>
        <v>0</v>
      </c>
      <c r="K15" s="249"/>
    </row>
    <row r="16" spans="1:11" x14ac:dyDescent="0.25">
      <c r="A16" s="102"/>
      <c r="B16" s="88" t="s">
        <v>453</v>
      </c>
      <c r="C16" s="86" t="s">
        <v>470</v>
      </c>
      <c r="D16" s="251"/>
      <c r="E16" s="248"/>
      <c r="F16" s="248"/>
      <c r="G16" s="248"/>
      <c r="H16" s="248"/>
      <c r="I16" s="248"/>
      <c r="J16" s="248">
        <f t="shared" si="3"/>
        <v>0</v>
      </c>
      <c r="K16" s="249"/>
    </row>
    <row r="17" spans="1:11" ht="24.75" customHeight="1" x14ac:dyDescent="0.25">
      <c r="A17" s="481" t="s">
        <v>471</v>
      </c>
      <c r="B17" s="482"/>
      <c r="C17" s="84" t="s">
        <v>757</v>
      </c>
      <c r="D17" s="251">
        <f>D18+D20</f>
        <v>0</v>
      </c>
      <c r="E17" s="251">
        <f t="shared" ref="E17:I17" si="5">E18+E20</f>
        <v>0</v>
      </c>
      <c r="F17" s="251">
        <f t="shared" si="5"/>
        <v>0</v>
      </c>
      <c r="G17" s="251">
        <f t="shared" si="5"/>
        <v>0</v>
      </c>
      <c r="H17" s="251">
        <f t="shared" si="5"/>
        <v>0</v>
      </c>
      <c r="I17" s="251">
        <f t="shared" si="5"/>
        <v>0</v>
      </c>
      <c r="J17" s="248">
        <f t="shared" si="3"/>
        <v>0</v>
      </c>
      <c r="K17" s="249"/>
    </row>
    <row r="18" spans="1:11" x14ac:dyDescent="0.25">
      <c r="A18" s="469" t="s">
        <v>472</v>
      </c>
      <c r="B18" s="470"/>
      <c r="C18" s="89" t="s">
        <v>473</v>
      </c>
      <c r="D18" s="247"/>
      <c r="E18" s="247"/>
      <c r="F18" s="247"/>
      <c r="G18" s="247"/>
      <c r="H18" s="247"/>
      <c r="I18" s="247"/>
      <c r="J18" s="248">
        <f t="shared" si="3"/>
        <v>0</v>
      </c>
      <c r="K18" s="249"/>
    </row>
    <row r="19" spans="1:11" x14ac:dyDescent="0.25">
      <c r="A19" s="100"/>
      <c r="B19" s="85" t="s">
        <v>462</v>
      </c>
      <c r="C19" s="86" t="s">
        <v>474</v>
      </c>
      <c r="D19" s="251"/>
      <c r="E19" s="251"/>
      <c r="F19" s="251"/>
      <c r="G19" s="251"/>
      <c r="H19" s="251"/>
      <c r="I19" s="251"/>
      <c r="J19" s="248">
        <f t="shared" si="3"/>
        <v>0</v>
      </c>
      <c r="K19" s="249"/>
    </row>
    <row r="20" spans="1:11" ht="15" customHeight="1" x14ac:dyDescent="0.25">
      <c r="A20" s="487" t="s">
        <v>702</v>
      </c>
      <c r="B20" s="488"/>
      <c r="C20" s="84" t="s">
        <v>475</v>
      </c>
      <c r="D20" s="250"/>
      <c r="E20" s="250"/>
      <c r="F20" s="250"/>
      <c r="G20" s="250"/>
      <c r="H20" s="250"/>
      <c r="I20" s="250"/>
      <c r="J20" s="248">
        <f t="shared" si="3"/>
        <v>0</v>
      </c>
      <c r="K20" s="249"/>
    </row>
    <row r="21" spans="1:11" ht="34.5" customHeight="1" x14ac:dyDescent="0.25">
      <c r="A21" s="103"/>
      <c r="B21" s="90" t="s">
        <v>703</v>
      </c>
      <c r="C21" s="86" t="s">
        <v>704</v>
      </c>
      <c r="D21" s="250"/>
      <c r="E21" s="250"/>
      <c r="F21" s="250"/>
      <c r="G21" s="250"/>
      <c r="H21" s="250"/>
      <c r="I21" s="250"/>
      <c r="J21" s="248">
        <f t="shared" si="3"/>
        <v>0</v>
      </c>
      <c r="K21" s="249"/>
    </row>
    <row r="22" spans="1:11" ht="19.5" customHeight="1" x14ac:dyDescent="0.25">
      <c r="A22" s="103"/>
      <c r="B22" s="90" t="s">
        <v>705</v>
      </c>
      <c r="C22" s="86" t="s">
        <v>706</v>
      </c>
      <c r="D22" s="250"/>
      <c r="E22" s="250"/>
      <c r="F22" s="250"/>
      <c r="G22" s="250"/>
      <c r="H22" s="250"/>
      <c r="I22" s="250"/>
      <c r="J22" s="248">
        <f t="shared" si="3"/>
        <v>0</v>
      </c>
      <c r="K22" s="249"/>
    </row>
    <row r="23" spans="1:11" x14ac:dyDescent="0.25">
      <c r="A23" s="100"/>
      <c r="B23" s="85" t="s">
        <v>476</v>
      </c>
      <c r="C23" s="86" t="s">
        <v>477</v>
      </c>
      <c r="D23" s="251"/>
      <c r="E23" s="251"/>
      <c r="F23" s="251"/>
      <c r="G23" s="251"/>
      <c r="H23" s="251"/>
      <c r="I23" s="251"/>
      <c r="J23" s="248">
        <f t="shared" si="3"/>
        <v>0</v>
      </c>
      <c r="K23" s="249"/>
    </row>
    <row r="24" spans="1:11" x14ac:dyDescent="0.25">
      <c r="A24" s="100"/>
      <c r="B24" s="85" t="s">
        <v>478</v>
      </c>
      <c r="C24" s="86" t="s">
        <v>479</v>
      </c>
      <c r="D24" s="251"/>
      <c r="E24" s="251"/>
      <c r="F24" s="251"/>
      <c r="G24" s="251"/>
      <c r="H24" s="251"/>
      <c r="I24" s="251"/>
      <c r="J24" s="248">
        <f t="shared" si="3"/>
        <v>0</v>
      </c>
      <c r="K24" s="249"/>
    </row>
    <row r="25" spans="1:11" ht="15" customHeight="1" x14ac:dyDescent="0.25">
      <c r="A25" s="481" t="s">
        <v>480</v>
      </c>
      <c r="B25" s="482"/>
      <c r="C25" s="84">
        <v>63.06</v>
      </c>
      <c r="D25" s="251">
        <f>D26+D41+D48+D64</f>
        <v>0</v>
      </c>
      <c r="E25" s="251">
        <f t="shared" ref="E25:I25" si="6">E26+E41+E48+E64</f>
        <v>0</v>
      </c>
      <c r="F25" s="251">
        <f t="shared" si="6"/>
        <v>0</v>
      </c>
      <c r="G25" s="251">
        <f t="shared" si="6"/>
        <v>0</v>
      </c>
      <c r="H25" s="251">
        <f t="shared" si="6"/>
        <v>0</v>
      </c>
      <c r="I25" s="251">
        <f t="shared" si="6"/>
        <v>0</v>
      </c>
      <c r="J25" s="248">
        <f t="shared" si="3"/>
        <v>0</v>
      </c>
      <c r="K25" s="249"/>
    </row>
    <row r="26" spans="1:11" x14ac:dyDescent="0.25">
      <c r="A26" s="461" t="s">
        <v>758</v>
      </c>
      <c r="B26" s="462"/>
      <c r="C26" s="84" t="s">
        <v>481</v>
      </c>
      <c r="D26" s="250"/>
      <c r="E26" s="250"/>
      <c r="F26" s="250"/>
      <c r="G26" s="250"/>
      <c r="H26" s="250"/>
      <c r="I26" s="250"/>
      <c r="J26" s="248">
        <f t="shared" si="3"/>
        <v>0</v>
      </c>
      <c r="K26" s="252"/>
    </row>
    <row r="27" spans="1:11" x14ac:dyDescent="0.25">
      <c r="A27" s="369" t="s">
        <v>482</v>
      </c>
      <c r="B27" s="372"/>
      <c r="C27" s="86" t="s">
        <v>483</v>
      </c>
      <c r="D27" s="251"/>
      <c r="E27" s="251"/>
      <c r="F27" s="251"/>
      <c r="G27" s="251"/>
      <c r="H27" s="251"/>
      <c r="I27" s="251"/>
      <c r="J27" s="248">
        <f t="shared" si="3"/>
        <v>0</v>
      </c>
      <c r="K27" s="249"/>
    </row>
    <row r="28" spans="1:11" x14ac:dyDescent="0.25">
      <c r="A28" s="369"/>
      <c r="B28" s="370" t="s">
        <v>484</v>
      </c>
      <c r="C28" s="86" t="s">
        <v>485</v>
      </c>
      <c r="D28" s="251"/>
      <c r="E28" s="251"/>
      <c r="F28" s="251"/>
      <c r="G28" s="251"/>
      <c r="H28" s="251"/>
      <c r="I28" s="251"/>
      <c r="J28" s="248">
        <f t="shared" si="3"/>
        <v>0</v>
      </c>
      <c r="K28" s="249"/>
    </row>
    <row r="29" spans="1:11" x14ac:dyDescent="0.25">
      <c r="A29" s="369"/>
      <c r="B29" s="370" t="s">
        <v>486</v>
      </c>
      <c r="C29" s="86" t="s">
        <v>487</v>
      </c>
      <c r="D29" s="251"/>
      <c r="E29" s="251"/>
      <c r="F29" s="251"/>
      <c r="G29" s="251"/>
      <c r="H29" s="251"/>
      <c r="I29" s="251"/>
      <c r="J29" s="248">
        <f t="shared" si="3"/>
        <v>0</v>
      </c>
      <c r="K29" s="249"/>
    </row>
    <row r="30" spans="1:11" x14ac:dyDescent="0.25">
      <c r="A30" s="369" t="s">
        <v>488</v>
      </c>
      <c r="B30" s="368"/>
      <c r="C30" s="86" t="s">
        <v>489</v>
      </c>
      <c r="D30" s="251"/>
      <c r="E30" s="251"/>
      <c r="F30" s="251"/>
      <c r="G30" s="251"/>
      <c r="H30" s="251"/>
      <c r="I30" s="251"/>
      <c r="J30" s="248">
        <f t="shared" si="3"/>
        <v>0</v>
      </c>
      <c r="K30" s="249"/>
    </row>
    <row r="31" spans="1:11" x14ac:dyDescent="0.25">
      <c r="A31" s="369"/>
      <c r="B31" s="370" t="s">
        <v>490</v>
      </c>
      <c r="C31" s="86" t="s">
        <v>491</v>
      </c>
      <c r="D31" s="251"/>
      <c r="E31" s="251"/>
      <c r="F31" s="251"/>
      <c r="G31" s="251"/>
      <c r="H31" s="251"/>
      <c r="I31" s="251"/>
      <c r="J31" s="248">
        <f t="shared" si="3"/>
        <v>0</v>
      </c>
      <c r="K31" s="249"/>
    </row>
    <row r="32" spans="1:11" x14ac:dyDescent="0.25">
      <c r="A32" s="369"/>
      <c r="B32" s="370" t="s">
        <v>492</v>
      </c>
      <c r="C32" s="86" t="s">
        <v>493</v>
      </c>
      <c r="D32" s="251"/>
      <c r="E32" s="251"/>
      <c r="F32" s="251"/>
      <c r="G32" s="251"/>
      <c r="H32" s="251"/>
      <c r="I32" s="251"/>
      <c r="J32" s="248">
        <f t="shared" si="3"/>
        <v>0</v>
      </c>
      <c r="K32" s="249"/>
    </row>
    <row r="33" spans="1:11" x14ac:dyDescent="0.25">
      <c r="A33" s="369"/>
      <c r="B33" s="91" t="s">
        <v>494</v>
      </c>
      <c r="C33" s="86" t="s">
        <v>495</v>
      </c>
      <c r="D33" s="251"/>
      <c r="E33" s="251"/>
      <c r="F33" s="251"/>
      <c r="G33" s="251"/>
      <c r="H33" s="251"/>
      <c r="I33" s="251"/>
      <c r="J33" s="248">
        <f t="shared" si="3"/>
        <v>0</v>
      </c>
      <c r="K33" s="249"/>
    </row>
    <row r="34" spans="1:11" x14ac:dyDescent="0.25">
      <c r="A34" s="104"/>
      <c r="B34" s="370" t="s">
        <v>707</v>
      </c>
      <c r="C34" s="86" t="s">
        <v>708</v>
      </c>
      <c r="D34" s="251"/>
      <c r="E34" s="251"/>
      <c r="F34" s="251"/>
      <c r="G34" s="251"/>
      <c r="H34" s="251"/>
      <c r="I34" s="251"/>
      <c r="J34" s="248">
        <f t="shared" si="3"/>
        <v>0</v>
      </c>
      <c r="K34" s="249"/>
    </row>
    <row r="35" spans="1:11" x14ac:dyDescent="0.25">
      <c r="A35" s="369" t="s">
        <v>496</v>
      </c>
      <c r="B35" s="372"/>
      <c r="C35" s="86" t="s">
        <v>497</v>
      </c>
      <c r="D35" s="251"/>
      <c r="E35" s="251"/>
      <c r="F35" s="251"/>
      <c r="G35" s="251"/>
      <c r="H35" s="251"/>
      <c r="I35" s="251"/>
      <c r="J35" s="248">
        <f t="shared" si="3"/>
        <v>0</v>
      </c>
      <c r="K35" s="249"/>
    </row>
    <row r="36" spans="1:11" x14ac:dyDescent="0.25">
      <c r="A36" s="348"/>
      <c r="B36" s="349" t="s">
        <v>498</v>
      </c>
      <c r="C36" s="350" t="s">
        <v>499</v>
      </c>
      <c r="D36" s="351"/>
      <c r="E36" s="351"/>
      <c r="F36" s="351"/>
      <c r="G36" s="351"/>
      <c r="H36" s="351"/>
      <c r="I36" s="351"/>
      <c r="J36" s="352">
        <f t="shared" si="3"/>
        <v>0</v>
      </c>
      <c r="K36" s="353"/>
    </row>
    <row r="37" spans="1:11" x14ac:dyDescent="0.25">
      <c r="A37" s="343"/>
      <c r="B37" s="344" t="s">
        <v>709</v>
      </c>
      <c r="C37" s="345" t="s">
        <v>710</v>
      </c>
      <c r="D37" s="257"/>
      <c r="E37" s="257"/>
      <c r="F37" s="257"/>
      <c r="G37" s="257"/>
      <c r="H37" s="257"/>
      <c r="I37" s="257"/>
      <c r="J37" s="346">
        <f t="shared" si="3"/>
        <v>0</v>
      </c>
      <c r="K37" s="347"/>
    </row>
    <row r="38" spans="1:11" ht="22.5" customHeight="1" x14ac:dyDescent="0.25">
      <c r="A38" s="369"/>
      <c r="B38" s="370" t="s">
        <v>711</v>
      </c>
      <c r="C38" s="86" t="s">
        <v>712</v>
      </c>
      <c r="D38" s="251"/>
      <c r="E38" s="251"/>
      <c r="F38" s="251"/>
      <c r="G38" s="251"/>
      <c r="H38" s="251"/>
      <c r="I38" s="251"/>
      <c r="J38" s="248">
        <f t="shared" si="3"/>
        <v>0</v>
      </c>
      <c r="K38" s="249"/>
    </row>
    <row r="39" spans="1:11" ht="32.25" customHeight="1" thickBot="1" x14ac:dyDescent="0.3">
      <c r="A39" s="329"/>
      <c r="B39" s="335" t="s">
        <v>713</v>
      </c>
      <c r="C39" s="330" t="s">
        <v>714</v>
      </c>
      <c r="D39" s="331"/>
      <c r="E39" s="331"/>
      <c r="F39" s="331"/>
      <c r="G39" s="331"/>
      <c r="H39" s="331"/>
      <c r="I39" s="331"/>
      <c r="J39" s="332">
        <f t="shared" si="3"/>
        <v>0</v>
      </c>
      <c r="K39" s="333"/>
    </row>
    <row r="40" spans="1:11" x14ac:dyDescent="0.25">
      <c r="A40" s="357" t="s">
        <v>500</v>
      </c>
      <c r="B40" s="358"/>
      <c r="C40" s="320" t="s">
        <v>501</v>
      </c>
      <c r="D40" s="321"/>
      <c r="E40" s="321"/>
      <c r="F40" s="321"/>
      <c r="G40" s="321"/>
      <c r="H40" s="321"/>
      <c r="I40" s="321"/>
      <c r="J40" s="322">
        <f t="shared" si="3"/>
        <v>0</v>
      </c>
      <c r="K40" s="327"/>
    </row>
    <row r="41" spans="1:11" x14ac:dyDescent="0.25">
      <c r="A41" s="461" t="s">
        <v>715</v>
      </c>
      <c r="B41" s="462"/>
      <c r="C41" s="84" t="s">
        <v>502</v>
      </c>
      <c r="D41" s="253"/>
      <c r="E41" s="253"/>
      <c r="F41" s="253"/>
      <c r="G41" s="253"/>
      <c r="H41" s="253"/>
      <c r="I41" s="253"/>
      <c r="J41" s="248">
        <f t="shared" si="3"/>
        <v>0</v>
      </c>
      <c r="K41" s="254"/>
    </row>
    <row r="42" spans="1:11" x14ac:dyDescent="0.25">
      <c r="A42" s="105" t="s">
        <v>716</v>
      </c>
      <c r="B42" s="91"/>
      <c r="C42" s="86" t="s">
        <v>503</v>
      </c>
      <c r="D42" s="251"/>
      <c r="E42" s="251"/>
      <c r="F42" s="251"/>
      <c r="G42" s="251"/>
      <c r="H42" s="251"/>
      <c r="I42" s="251"/>
      <c r="J42" s="248">
        <f t="shared" si="3"/>
        <v>0</v>
      </c>
      <c r="K42" s="254"/>
    </row>
    <row r="43" spans="1:11" ht="13.5" customHeight="1" x14ac:dyDescent="0.25">
      <c r="A43" s="106"/>
      <c r="B43" s="91" t="s">
        <v>504</v>
      </c>
      <c r="C43" s="86" t="s">
        <v>505</v>
      </c>
      <c r="D43" s="251"/>
      <c r="E43" s="251"/>
      <c r="F43" s="251"/>
      <c r="G43" s="251"/>
      <c r="H43" s="251"/>
      <c r="I43" s="251"/>
      <c r="J43" s="248">
        <f t="shared" si="3"/>
        <v>0</v>
      </c>
      <c r="K43" s="254"/>
    </row>
    <row r="44" spans="1:11" ht="15.75" customHeight="1" x14ac:dyDescent="0.25">
      <c r="A44" s="106"/>
      <c r="B44" s="91" t="s">
        <v>717</v>
      </c>
      <c r="C44" s="86" t="s">
        <v>718</v>
      </c>
      <c r="D44" s="251"/>
      <c r="E44" s="251"/>
      <c r="F44" s="251"/>
      <c r="G44" s="251"/>
      <c r="H44" s="251"/>
      <c r="I44" s="251"/>
      <c r="J44" s="248">
        <f t="shared" si="3"/>
        <v>0</v>
      </c>
      <c r="K44" s="254"/>
    </row>
    <row r="45" spans="1:11" ht="15" customHeight="1" x14ac:dyDescent="0.25">
      <c r="A45" s="106"/>
      <c r="B45" s="91" t="s">
        <v>719</v>
      </c>
      <c r="C45" s="86" t="s">
        <v>720</v>
      </c>
      <c r="D45" s="251"/>
      <c r="E45" s="251"/>
      <c r="F45" s="251"/>
      <c r="G45" s="251"/>
      <c r="H45" s="251"/>
      <c r="I45" s="251"/>
      <c r="J45" s="248">
        <f t="shared" si="3"/>
        <v>0</v>
      </c>
      <c r="K45" s="254"/>
    </row>
    <row r="46" spans="1:11" ht="20.25" customHeight="1" x14ac:dyDescent="0.25">
      <c r="A46" s="369" t="s">
        <v>506</v>
      </c>
      <c r="B46" s="370"/>
      <c r="C46" s="86" t="s">
        <v>507</v>
      </c>
      <c r="D46" s="251"/>
      <c r="E46" s="251"/>
      <c r="F46" s="251"/>
      <c r="G46" s="251"/>
      <c r="H46" s="251"/>
      <c r="I46" s="251"/>
      <c r="J46" s="248">
        <f t="shared" si="3"/>
        <v>0</v>
      </c>
      <c r="K46" s="254"/>
    </row>
    <row r="47" spans="1:11" ht="15" customHeight="1" x14ac:dyDescent="0.25">
      <c r="A47" s="107"/>
      <c r="B47" s="91" t="s">
        <v>508</v>
      </c>
      <c r="C47" s="86" t="s">
        <v>509</v>
      </c>
      <c r="D47" s="251"/>
      <c r="E47" s="251"/>
      <c r="F47" s="251"/>
      <c r="G47" s="251"/>
      <c r="H47" s="251"/>
      <c r="I47" s="251"/>
      <c r="J47" s="248">
        <f t="shared" si="3"/>
        <v>0</v>
      </c>
      <c r="K47" s="254"/>
    </row>
    <row r="48" spans="1:11" ht="15.75" customHeight="1" x14ac:dyDescent="0.25">
      <c r="A48" s="461" t="s">
        <v>510</v>
      </c>
      <c r="B48" s="462"/>
      <c r="C48" s="84" t="s">
        <v>511</v>
      </c>
      <c r="D48" s="253"/>
      <c r="E48" s="253"/>
      <c r="F48" s="253"/>
      <c r="G48" s="253"/>
      <c r="H48" s="253"/>
      <c r="I48" s="253"/>
      <c r="J48" s="248">
        <f t="shared" si="3"/>
        <v>0</v>
      </c>
      <c r="K48" s="254"/>
    </row>
    <row r="49" spans="1:11" ht="15" customHeight="1" x14ac:dyDescent="0.25">
      <c r="A49" s="451" t="s">
        <v>721</v>
      </c>
      <c r="B49" s="452"/>
      <c r="C49" s="86" t="s">
        <v>512</v>
      </c>
      <c r="D49" s="251"/>
      <c r="E49" s="251"/>
      <c r="F49" s="251"/>
      <c r="G49" s="251"/>
      <c r="H49" s="251"/>
      <c r="I49" s="251"/>
      <c r="J49" s="248">
        <f t="shared" si="3"/>
        <v>0</v>
      </c>
      <c r="K49" s="254"/>
    </row>
    <row r="50" spans="1:11" ht="15" customHeight="1" x14ac:dyDescent="0.25">
      <c r="A50" s="107"/>
      <c r="B50" s="91" t="s">
        <v>513</v>
      </c>
      <c r="C50" s="93" t="s">
        <v>514</v>
      </c>
      <c r="D50" s="255"/>
      <c r="E50" s="255"/>
      <c r="F50" s="255"/>
      <c r="G50" s="255"/>
      <c r="H50" s="255"/>
      <c r="I50" s="255"/>
      <c r="J50" s="248">
        <f t="shared" si="3"/>
        <v>0</v>
      </c>
      <c r="K50" s="254"/>
    </row>
    <row r="51" spans="1:11" ht="15.75" customHeight="1" x14ac:dyDescent="0.25">
      <c r="A51" s="107"/>
      <c r="B51" s="94" t="s">
        <v>515</v>
      </c>
      <c r="C51" s="93" t="s">
        <v>516</v>
      </c>
      <c r="D51" s="255"/>
      <c r="E51" s="255"/>
      <c r="F51" s="255"/>
      <c r="G51" s="255"/>
      <c r="H51" s="255"/>
      <c r="I51" s="255"/>
      <c r="J51" s="248">
        <f t="shared" si="3"/>
        <v>0</v>
      </c>
      <c r="K51" s="254"/>
    </row>
    <row r="52" spans="1:11" x14ac:dyDescent="0.25">
      <c r="A52" s="107"/>
      <c r="B52" s="91" t="s">
        <v>517</v>
      </c>
      <c r="C52" s="93" t="s">
        <v>518</v>
      </c>
      <c r="D52" s="255"/>
      <c r="E52" s="255"/>
      <c r="F52" s="255"/>
      <c r="G52" s="255"/>
      <c r="H52" s="255"/>
      <c r="I52" s="255"/>
      <c r="J52" s="248">
        <f t="shared" si="3"/>
        <v>0</v>
      </c>
      <c r="K52" s="254"/>
    </row>
    <row r="53" spans="1:11" ht="23.25" customHeight="1" x14ac:dyDescent="0.25">
      <c r="A53" s="107"/>
      <c r="B53" s="94" t="s">
        <v>519</v>
      </c>
      <c r="C53" s="93" t="s">
        <v>520</v>
      </c>
      <c r="D53" s="255"/>
      <c r="E53" s="255"/>
      <c r="F53" s="255"/>
      <c r="G53" s="255"/>
      <c r="H53" s="255"/>
      <c r="I53" s="255"/>
      <c r="J53" s="248">
        <f t="shared" si="3"/>
        <v>0</v>
      </c>
      <c r="K53" s="254"/>
    </row>
    <row r="54" spans="1:11" x14ac:dyDescent="0.25">
      <c r="A54" s="107"/>
      <c r="B54" s="94" t="s">
        <v>521</v>
      </c>
      <c r="C54" s="93" t="s">
        <v>522</v>
      </c>
      <c r="D54" s="255"/>
      <c r="E54" s="255"/>
      <c r="F54" s="255"/>
      <c r="G54" s="255"/>
      <c r="H54" s="255"/>
      <c r="I54" s="255"/>
      <c r="J54" s="248">
        <f t="shared" si="3"/>
        <v>0</v>
      </c>
      <c r="K54" s="254"/>
    </row>
    <row r="55" spans="1:11" x14ac:dyDescent="0.25">
      <c r="A55" s="107"/>
      <c r="B55" s="94" t="s">
        <v>523</v>
      </c>
      <c r="C55" s="93" t="s">
        <v>524</v>
      </c>
      <c r="D55" s="255"/>
      <c r="E55" s="255"/>
      <c r="F55" s="255"/>
      <c r="G55" s="255"/>
      <c r="H55" s="255"/>
      <c r="I55" s="255"/>
      <c r="J55" s="248">
        <f t="shared" si="3"/>
        <v>0</v>
      </c>
      <c r="K55" s="254"/>
    </row>
    <row r="56" spans="1:11" x14ac:dyDescent="0.25">
      <c r="A56" s="107"/>
      <c r="B56" s="94" t="s">
        <v>525</v>
      </c>
      <c r="C56" s="93" t="s">
        <v>526</v>
      </c>
      <c r="D56" s="255"/>
      <c r="E56" s="255"/>
      <c r="F56" s="255"/>
      <c r="G56" s="255"/>
      <c r="H56" s="255"/>
      <c r="I56" s="255"/>
      <c r="J56" s="248">
        <f t="shared" si="3"/>
        <v>0</v>
      </c>
      <c r="K56" s="254"/>
    </row>
    <row r="57" spans="1:11" x14ac:dyDescent="0.25">
      <c r="A57" s="107"/>
      <c r="B57" s="94" t="s">
        <v>527</v>
      </c>
      <c r="C57" s="93" t="s">
        <v>528</v>
      </c>
      <c r="D57" s="255"/>
      <c r="E57" s="255"/>
      <c r="F57" s="255"/>
      <c r="G57" s="255"/>
      <c r="H57" s="255"/>
      <c r="I57" s="255"/>
      <c r="J57" s="248">
        <f t="shared" si="3"/>
        <v>0</v>
      </c>
      <c r="K57" s="254"/>
    </row>
    <row r="58" spans="1:11" x14ac:dyDescent="0.25">
      <c r="A58" s="107"/>
      <c r="B58" s="370" t="s">
        <v>529</v>
      </c>
      <c r="C58" s="95" t="s">
        <v>530</v>
      </c>
      <c r="D58" s="255"/>
      <c r="E58" s="255"/>
      <c r="F58" s="255"/>
      <c r="G58" s="255"/>
      <c r="H58" s="255"/>
      <c r="I58" s="255"/>
      <c r="J58" s="248">
        <f t="shared" si="3"/>
        <v>0</v>
      </c>
      <c r="K58" s="254"/>
    </row>
    <row r="59" spans="1:11" ht="15" customHeight="1" x14ac:dyDescent="0.25">
      <c r="A59" s="451" t="s">
        <v>722</v>
      </c>
      <c r="B59" s="452"/>
      <c r="C59" s="95" t="s">
        <v>531</v>
      </c>
      <c r="D59" s="255"/>
      <c r="E59" s="255"/>
      <c r="F59" s="255"/>
      <c r="G59" s="255"/>
      <c r="H59" s="255"/>
      <c r="I59" s="255"/>
      <c r="J59" s="248">
        <f t="shared" si="3"/>
        <v>0</v>
      </c>
      <c r="K59" s="254"/>
    </row>
    <row r="60" spans="1:11" x14ac:dyDescent="0.25">
      <c r="A60" s="371"/>
      <c r="B60" s="96" t="s">
        <v>723</v>
      </c>
      <c r="C60" s="95" t="s">
        <v>724</v>
      </c>
      <c r="D60" s="255"/>
      <c r="E60" s="255"/>
      <c r="F60" s="255"/>
      <c r="G60" s="255"/>
      <c r="H60" s="255"/>
      <c r="I60" s="255"/>
      <c r="J60" s="248">
        <f t="shared" si="3"/>
        <v>0</v>
      </c>
      <c r="K60" s="254"/>
    </row>
    <row r="61" spans="1:11" x14ac:dyDescent="0.25">
      <c r="A61" s="371"/>
      <c r="B61" s="96" t="s">
        <v>725</v>
      </c>
      <c r="C61" s="95" t="s">
        <v>726</v>
      </c>
      <c r="D61" s="255"/>
      <c r="E61" s="255"/>
      <c r="F61" s="255"/>
      <c r="G61" s="255"/>
      <c r="H61" s="255"/>
      <c r="I61" s="255"/>
      <c r="J61" s="248">
        <f t="shared" si="3"/>
        <v>0</v>
      </c>
      <c r="K61" s="254"/>
    </row>
    <row r="62" spans="1:11" ht="24.75" x14ac:dyDescent="0.25">
      <c r="A62" s="371"/>
      <c r="B62" s="96" t="s">
        <v>532</v>
      </c>
      <c r="C62" s="95" t="s">
        <v>533</v>
      </c>
      <c r="D62" s="255"/>
      <c r="E62" s="255"/>
      <c r="F62" s="255"/>
      <c r="G62" s="255"/>
      <c r="H62" s="255"/>
      <c r="I62" s="255"/>
      <c r="J62" s="248">
        <f t="shared" si="3"/>
        <v>0</v>
      </c>
      <c r="K62" s="254"/>
    </row>
    <row r="63" spans="1:11" x14ac:dyDescent="0.25">
      <c r="A63" s="369" t="s">
        <v>727</v>
      </c>
      <c r="B63" s="368"/>
      <c r="C63" s="86" t="s">
        <v>534</v>
      </c>
      <c r="D63" s="251"/>
      <c r="E63" s="251"/>
      <c r="F63" s="251"/>
      <c r="G63" s="251"/>
      <c r="H63" s="251"/>
      <c r="I63" s="251"/>
      <c r="J63" s="248">
        <f t="shared" si="3"/>
        <v>0</v>
      </c>
      <c r="K63" s="249"/>
    </row>
    <row r="64" spans="1:11" ht="22.5" customHeight="1" x14ac:dyDescent="0.25">
      <c r="A64" s="463" t="s">
        <v>728</v>
      </c>
      <c r="B64" s="464"/>
      <c r="C64" s="84" t="s">
        <v>535</v>
      </c>
      <c r="D64" s="253"/>
      <c r="E64" s="253"/>
      <c r="F64" s="253"/>
      <c r="G64" s="253"/>
      <c r="H64" s="253"/>
      <c r="I64" s="253"/>
      <c r="J64" s="248">
        <f t="shared" si="3"/>
        <v>0</v>
      </c>
      <c r="K64" s="256"/>
    </row>
    <row r="65" spans="1:11" ht="22.5" customHeight="1" x14ac:dyDescent="0.25">
      <c r="A65" s="369" t="s">
        <v>454</v>
      </c>
      <c r="B65" s="92"/>
      <c r="C65" s="86" t="s">
        <v>536</v>
      </c>
      <c r="D65" s="251"/>
      <c r="E65" s="251"/>
      <c r="F65" s="251"/>
      <c r="G65" s="251"/>
      <c r="H65" s="251"/>
      <c r="I65" s="251"/>
      <c r="J65" s="248">
        <f t="shared" si="3"/>
        <v>0</v>
      </c>
      <c r="K65" s="254"/>
    </row>
    <row r="66" spans="1:11" x14ac:dyDescent="0.25">
      <c r="A66" s="105" t="s">
        <v>455</v>
      </c>
      <c r="B66" s="92"/>
      <c r="C66" s="86" t="s">
        <v>537</v>
      </c>
      <c r="D66" s="251"/>
      <c r="E66" s="251"/>
      <c r="F66" s="251"/>
      <c r="G66" s="251"/>
      <c r="H66" s="251"/>
      <c r="I66" s="251"/>
      <c r="J66" s="248">
        <f t="shared" si="3"/>
        <v>0</v>
      </c>
      <c r="K66" s="254"/>
    </row>
    <row r="67" spans="1:11" x14ac:dyDescent="0.25">
      <c r="A67" s="451" t="s">
        <v>456</v>
      </c>
      <c r="B67" s="452"/>
      <c r="C67" s="86" t="s">
        <v>538</v>
      </c>
      <c r="D67" s="251"/>
      <c r="E67" s="251"/>
      <c r="F67" s="251"/>
      <c r="G67" s="251"/>
      <c r="H67" s="251"/>
      <c r="I67" s="251"/>
      <c r="J67" s="248">
        <f t="shared" si="3"/>
        <v>0</v>
      </c>
      <c r="K67" s="254"/>
    </row>
    <row r="68" spans="1:11" ht="15" customHeight="1" x14ac:dyDescent="0.25">
      <c r="A68" s="451" t="s">
        <v>729</v>
      </c>
      <c r="B68" s="452"/>
      <c r="C68" s="86" t="s">
        <v>730</v>
      </c>
      <c r="D68" s="251"/>
      <c r="E68" s="251"/>
      <c r="F68" s="251"/>
      <c r="G68" s="251"/>
      <c r="H68" s="251"/>
      <c r="I68" s="251"/>
      <c r="J68" s="248">
        <f t="shared" si="3"/>
        <v>0</v>
      </c>
      <c r="K68" s="254"/>
    </row>
    <row r="69" spans="1:11" x14ac:dyDescent="0.25">
      <c r="A69" s="105" t="s">
        <v>539</v>
      </c>
      <c r="B69" s="92"/>
      <c r="C69" s="86" t="s">
        <v>540</v>
      </c>
      <c r="D69" s="251"/>
      <c r="E69" s="251"/>
      <c r="F69" s="251"/>
      <c r="G69" s="251"/>
      <c r="H69" s="251"/>
      <c r="I69" s="251"/>
      <c r="J69" s="248">
        <f t="shared" si="3"/>
        <v>0</v>
      </c>
      <c r="K69" s="254"/>
    </row>
    <row r="70" spans="1:11" x14ac:dyDescent="0.25">
      <c r="A70" s="106"/>
      <c r="B70" s="370" t="s">
        <v>541</v>
      </c>
      <c r="C70" s="86" t="s">
        <v>542</v>
      </c>
      <c r="D70" s="251"/>
      <c r="E70" s="251"/>
      <c r="F70" s="251"/>
      <c r="G70" s="251"/>
      <c r="H70" s="251"/>
      <c r="I70" s="251"/>
      <c r="J70" s="248">
        <f t="shared" si="3"/>
        <v>0</v>
      </c>
      <c r="K70" s="254"/>
    </row>
    <row r="71" spans="1:11" x14ac:dyDescent="0.25">
      <c r="A71" s="106"/>
      <c r="B71" s="370" t="s">
        <v>543</v>
      </c>
      <c r="C71" s="86" t="s">
        <v>544</v>
      </c>
      <c r="D71" s="251"/>
      <c r="E71" s="251"/>
      <c r="F71" s="251"/>
      <c r="G71" s="251"/>
      <c r="H71" s="251"/>
      <c r="I71" s="251"/>
      <c r="J71" s="248">
        <f t="shared" si="3"/>
        <v>0</v>
      </c>
      <c r="K71" s="254"/>
    </row>
    <row r="72" spans="1:11" ht="15" customHeight="1" x14ac:dyDescent="0.25">
      <c r="A72" s="463" t="s">
        <v>759</v>
      </c>
      <c r="B72" s="464"/>
      <c r="C72" s="97"/>
      <c r="D72" s="257"/>
      <c r="E72" s="258"/>
      <c r="F72" s="258"/>
      <c r="G72" s="258"/>
      <c r="H72" s="258"/>
      <c r="I72" s="258"/>
      <c r="J72" s="248">
        <f t="shared" si="3"/>
        <v>0</v>
      </c>
      <c r="K72" s="259"/>
    </row>
    <row r="73" spans="1:11" ht="15" customHeight="1" x14ac:dyDescent="0.25">
      <c r="A73" s="463" t="s">
        <v>545</v>
      </c>
      <c r="B73" s="464"/>
      <c r="C73" s="97" t="s">
        <v>546</v>
      </c>
      <c r="D73" s="260">
        <f>D74+D77+D80+D81+D82</f>
        <v>332898000</v>
      </c>
      <c r="E73" s="260">
        <f t="shared" ref="E73:K73" si="7">E74+E77+E80+E81+E82</f>
        <v>194898000</v>
      </c>
      <c r="F73" s="260">
        <f t="shared" si="7"/>
        <v>102898000</v>
      </c>
      <c r="G73" s="260">
        <f t="shared" si="7"/>
        <v>2459203</v>
      </c>
      <c r="H73" s="260">
        <f t="shared" si="7"/>
        <v>2459203</v>
      </c>
      <c r="I73" s="260">
        <f t="shared" si="7"/>
        <v>900077</v>
      </c>
      <c r="J73" s="248">
        <f t="shared" si="3"/>
        <v>1559126</v>
      </c>
      <c r="K73" s="328">
        <f t="shared" si="7"/>
        <v>20370</v>
      </c>
    </row>
    <row r="74" spans="1:11" x14ac:dyDescent="0.25">
      <c r="A74" s="369" t="s">
        <v>547</v>
      </c>
      <c r="B74" s="368"/>
      <c r="C74" s="86" t="s">
        <v>548</v>
      </c>
      <c r="D74" s="251">
        <f>D75+D76</f>
        <v>332898000</v>
      </c>
      <c r="E74" s="251">
        <f t="shared" ref="E74:K74" si="8">E75+E76</f>
        <v>194898000</v>
      </c>
      <c r="F74" s="251">
        <f t="shared" si="8"/>
        <v>102898000</v>
      </c>
      <c r="G74" s="251">
        <f t="shared" si="8"/>
        <v>2459203</v>
      </c>
      <c r="H74" s="251">
        <f t="shared" si="8"/>
        <v>2459203</v>
      </c>
      <c r="I74" s="251">
        <f t="shared" si="8"/>
        <v>900077</v>
      </c>
      <c r="J74" s="248">
        <f t="shared" si="3"/>
        <v>1559126</v>
      </c>
      <c r="K74" s="324">
        <f t="shared" si="8"/>
        <v>20370</v>
      </c>
    </row>
    <row r="75" spans="1:11" x14ac:dyDescent="0.25">
      <c r="A75" s="348"/>
      <c r="B75" s="356" t="s">
        <v>549</v>
      </c>
      <c r="C75" s="350" t="s">
        <v>550</v>
      </c>
      <c r="D75" s="351"/>
      <c r="E75" s="352"/>
      <c r="F75" s="352"/>
      <c r="G75" s="352"/>
      <c r="H75" s="352"/>
      <c r="I75" s="352"/>
      <c r="J75" s="352">
        <f t="shared" ref="J75:J113" si="9">H75-I75</f>
        <v>0</v>
      </c>
      <c r="K75" s="353"/>
    </row>
    <row r="76" spans="1:11" ht="21.75" customHeight="1" x14ac:dyDescent="0.25">
      <c r="A76" s="343"/>
      <c r="B76" s="354" t="s">
        <v>551</v>
      </c>
      <c r="C76" s="345" t="s">
        <v>552</v>
      </c>
      <c r="D76" s="257">
        <f>'70.06'!M12</f>
        <v>332898000</v>
      </c>
      <c r="E76" s="257">
        <f>'70.06'!N12</f>
        <v>194898000</v>
      </c>
      <c r="F76" s="257">
        <f>'70.06'!O12</f>
        <v>102898000</v>
      </c>
      <c r="G76" s="257">
        <f>'70.06'!P12</f>
        <v>2459203</v>
      </c>
      <c r="H76" s="257">
        <f>'70.06'!Q12</f>
        <v>2459203</v>
      </c>
      <c r="I76" s="257">
        <f>'70.06'!R12</f>
        <v>900077</v>
      </c>
      <c r="J76" s="346">
        <f t="shared" si="9"/>
        <v>1559126</v>
      </c>
      <c r="K76" s="355">
        <f>'70.06'!T12</f>
        <v>20370</v>
      </c>
    </row>
    <row r="77" spans="1:11" x14ac:dyDescent="0.25">
      <c r="A77" s="105" t="s">
        <v>553</v>
      </c>
      <c r="B77" s="91"/>
      <c r="C77" s="86" t="s">
        <v>554</v>
      </c>
      <c r="D77" s="251"/>
      <c r="E77" s="248"/>
      <c r="F77" s="248"/>
      <c r="G77" s="248"/>
      <c r="H77" s="248"/>
      <c r="I77" s="248"/>
      <c r="J77" s="248">
        <f t="shared" si="9"/>
        <v>0</v>
      </c>
      <c r="K77" s="249"/>
    </row>
    <row r="78" spans="1:11" x14ac:dyDescent="0.25">
      <c r="A78" s="105"/>
      <c r="B78" s="370" t="s">
        <v>555</v>
      </c>
      <c r="C78" s="86" t="s">
        <v>556</v>
      </c>
      <c r="D78" s="251"/>
      <c r="E78" s="248"/>
      <c r="F78" s="248"/>
      <c r="G78" s="248"/>
      <c r="H78" s="248"/>
      <c r="I78" s="248"/>
      <c r="J78" s="248">
        <f t="shared" si="9"/>
        <v>0</v>
      </c>
      <c r="K78" s="249"/>
    </row>
    <row r="79" spans="1:11" x14ac:dyDescent="0.25">
      <c r="A79" s="105"/>
      <c r="B79" s="91" t="s">
        <v>557</v>
      </c>
      <c r="C79" s="86" t="s">
        <v>558</v>
      </c>
      <c r="D79" s="251"/>
      <c r="E79" s="248"/>
      <c r="F79" s="248"/>
      <c r="G79" s="248"/>
      <c r="H79" s="248"/>
      <c r="I79" s="248"/>
      <c r="J79" s="248">
        <f t="shared" si="9"/>
        <v>0</v>
      </c>
      <c r="K79" s="249"/>
    </row>
    <row r="80" spans="1:11" x14ac:dyDescent="0.25">
      <c r="A80" s="475" t="s">
        <v>731</v>
      </c>
      <c r="B80" s="476"/>
      <c r="C80" s="86" t="s">
        <v>559</v>
      </c>
      <c r="D80" s="251"/>
      <c r="E80" s="248"/>
      <c r="F80" s="248"/>
      <c r="G80" s="248"/>
      <c r="H80" s="248"/>
      <c r="I80" s="248"/>
      <c r="J80" s="248">
        <f t="shared" si="9"/>
        <v>0</v>
      </c>
      <c r="K80" s="249"/>
    </row>
    <row r="81" spans="1:11" x14ac:dyDescent="0.25">
      <c r="A81" s="369" t="s">
        <v>457</v>
      </c>
      <c r="B81" s="370"/>
      <c r="C81" s="86" t="s">
        <v>560</v>
      </c>
      <c r="D81" s="251"/>
      <c r="E81" s="248"/>
      <c r="F81" s="248"/>
      <c r="G81" s="248"/>
      <c r="H81" s="248"/>
      <c r="I81" s="248"/>
      <c r="J81" s="248">
        <f t="shared" si="9"/>
        <v>0</v>
      </c>
      <c r="K81" s="249"/>
    </row>
    <row r="82" spans="1:11" ht="15.75" thickBot="1" x14ac:dyDescent="0.3">
      <c r="A82" s="329" t="s">
        <v>561</v>
      </c>
      <c r="B82" s="359"/>
      <c r="C82" s="330" t="s">
        <v>562</v>
      </c>
      <c r="D82" s="331"/>
      <c r="E82" s="332"/>
      <c r="F82" s="332"/>
      <c r="G82" s="332"/>
      <c r="H82" s="332"/>
      <c r="I82" s="332"/>
      <c r="J82" s="332">
        <f t="shared" si="9"/>
        <v>0</v>
      </c>
      <c r="K82" s="333"/>
    </row>
    <row r="83" spans="1:11" x14ac:dyDescent="0.25">
      <c r="A83" s="477" t="s">
        <v>732</v>
      </c>
      <c r="B83" s="478"/>
      <c r="C83" s="360" t="s">
        <v>563</v>
      </c>
      <c r="D83" s="361">
        <f>D84+D85+D88</f>
        <v>0</v>
      </c>
      <c r="E83" s="361">
        <f t="shared" ref="E83:K83" si="10">E84+E85+E88</f>
        <v>0</v>
      </c>
      <c r="F83" s="361">
        <f t="shared" si="10"/>
        <v>0</v>
      </c>
      <c r="G83" s="361">
        <f t="shared" si="10"/>
        <v>0</v>
      </c>
      <c r="H83" s="361">
        <f t="shared" si="10"/>
        <v>0</v>
      </c>
      <c r="I83" s="361">
        <f t="shared" si="10"/>
        <v>0</v>
      </c>
      <c r="J83" s="322">
        <f t="shared" si="9"/>
        <v>0</v>
      </c>
      <c r="K83" s="362">
        <f t="shared" si="10"/>
        <v>0</v>
      </c>
    </row>
    <row r="84" spans="1:11" x14ac:dyDescent="0.25">
      <c r="A84" s="479" t="s">
        <v>733</v>
      </c>
      <c r="B84" s="480"/>
      <c r="C84" s="86" t="s">
        <v>734</v>
      </c>
      <c r="D84" s="250"/>
      <c r="E84" s="248"/>
      <c r="F84" s="248"/>
      <c r="G84" s="248"/>
      <c r="H84" s="248"/>
      <c r="I84" s="248"/>
      <c r="J84" s="248">
        <f t="shared" si="9"/>
        <v>0</v>
      </c>
      <c r="K84" s="249"/>
    </row>
    <row r="85" spans="1:11" x14ac:dyDescent="0.25">
      <c r="A85" s="369" t="s">
        <v>564</v>
      </c>
      <c r="B85" s="370"/>
      <c r="C85" s="86" t="s">
        <v>565</v>
      </c>
      <c r="D85" s="251"/>
      <c r="E85" s="248"/>
      <c r="F85" s="248"/>
      <c r="G85" s="248"/>
      <c r="H85" s="248"/>
      <c r="I85" s="248"/>
      <c r="J85" s="248">
        <f t="shared" si="9"/>
        <v>0</v>
      </c>
      <c r="K85" s="249"/>
    </row>
    <row r="86" spans="1:11" x14ac:dyDescent="0.25">
      <c r="A86" s="369"/>
      <c r="B86" s="370" t="s">
        <v>566</v>
      </c>
      <c r="C86" s="86" t="s">
        <v>567</v>
      </c>
      <c r="D86" s="251"/>
      <c r="E86" s="248"/>
      <c r="F86" s="248"/>
      <c r="G86" s="248"/>
      <c r="H86" s="248"/>
      <c r="I86" s="248"/>
      <c r="J86" s="248">
        <f t="shared" si="9"/>
        <v>0</v>
      </c>
      <c r="K86" s="249"/>
    </row>
    <row r="87" spans="1:11" x14ac:dyDescent="0.25">
      <c r="A87" s="369"/>
      <c r="B87" s="91" t="s">
        <v>568</v>
      </c>
      <c r="C87" s="86" t="s">
        <v>569</v>
      </c>
      <c r="D87" s="251"/>
      <c r="E87" s="248"/>
      <c r="F87" s="248"/>
      <c r="G87" s="248"/>
      <c r="H87" s="248"/>
      <c r="I87" s="248"/>
      <c r="J87" s="248">
        <f t="shared" si="9"/>
        <v>0</v>
      </c>
      <c r="K87" s="249"/>
    </row>
    <row r="88" spans="1:11" x14ac:dyDescent="0.25">
      <c r="A88" s="369" t="s">
        <v>458</v>
      </c>
      <c r="B88" s="370"/>
      <c r="C88" s="86" t="s">
        <v>570</v>
      </c>
      <c r="D88" s="251"/>
      <c r="E88" s="248"/>
      <c r="F88" s="248"/>
      <c r="G88" s="248"/>
      <c r="H88" s="248"/>
      <c r="I88" s="248"/>
      <c r="J88" s="248">
        <f t="shared" si="9"/>
        <v>0</v>
      </c>
      <c r="K88" s="249"/>
    </row>
    <row r="89" spans="1:11" ht="15" customHeight="1" x14ac:dyDescent="0.25">
      <c r="A89" s="463" t="s">
        <v>735</v>
      </c>
      <c r="B89" s="464"/>
      <c r="C89" s="84" t="s">
        <v>736</v>
      </c>
      <c r="D89" s="251">
        <f>D90+D94+D97+D102</f>
        <v>0</v>
      </c>
      <c r="E89" s="251">
        <f t="shared" ref="E89:K89" si="11">E90+E94+E97+E102</f>
        <v>0</v>
      </c>
      <c r="F89" s="251">
        <f t="shared" si="11"/>
        <v>0</v>
      </c>
      <c r="G89" s="251">
        <f t="shared" si="11"/>
        <v>0</v>
      </c>
      <c r="H89" s="251">
        <f t="shared" si="11"/>
        <v>0</v>
      </c>
      <c r="I89" s="251">
        <f t="shared" si="11"/>
        <v>0</v>
      </c>
      <c r="J89" s="248">
        <f t="shared" si="9"/>
        <v>0</v>
      </c>
      <c r="K89" s="324">
        <f t="shared" si="11"/>
        <v>0</v>
      </c>
    </row>
    <row r="90" spans="1:11" x14ac:dyDescent="0.25">
      <c r="A90" s="367" t="s">
        <v>571</v>
      </c>
      <c r="B90" s="370"/>
      <c r="C90" s="84" t="s">
        <v>737</v>
      </c>
      <c r="D90" s="250"/>
      <c r="E90" s="248"/>
      <c r="F90" s="248"/>
      <c r="G90" s="248"/>
      <c r="H90" s="248"/>
      <c r="I90" s="248"/>
      <c r="J90" s="248">
        <f t="shared" si="9"/>
        <v>0</v>
      </c>
      <c r="K90" s="249"/>
    </row>
    <row r="91" spans="1:11" x14ac:dyDescent="0.25">
      <c r="A91" s="369" t="s">
        <v>572</v>
      </c>
      <c r="B91" s="370"/>
      <c r="C91" s="86" t="s">
        <v>573</v>
      </c>
      <c r="D91" s="251"/>
      <c r="E91" s="248"/>
      <c r="F91" s="248"/>
      <c r="G91" s="248"/>
      <c r="H91" s="248"/>
      <c r="I91" s="248"/>
      <c r="J91" s="248">
        <f t="shared" si="9"/>
        <v>0</v>
      </c>
      <c r="K91" s="249"/>
    </row>
    <row r="92" spans="1:11" x14ac:dyDescent="0.25">
      <c r="A92" s="369"/>
      <c r="B92" s="370" t="s">
        <v>574</v>
      </c>
      <c r="C92" s="86" t="s">
        <v>575</v>
      </c>
      <c r="D92" s="251"/>
      <c r="E92" s="248"/>
      <c r="F92" s="248"/>
      <c r="G92" s="248"/>
      <c r="H92" s="248"/>
      <c r="I92" s="248"/>
      <c r="J92" s="248">
        <f t="shared" si="9"/>
        <v>0</v>
      </c>
      <c r="K92" s="249"/>
    </row>
    <row r="93" spans="1:11" x14ac:dyDescent="0.25">
      <c r="A93" s="369"/>
      <c r="B93" s="370" t="s">
        <v>576</v>
      </c>
      <c r="C93" s="86" t="s">
        <v>577</v>
      </c>
      <c r="D93" s="251"/>
      <c r="E93" s="248"/>
      <c r="F93" s="248"/>
      <c r="G93" s="248"/>
      <c r="H93" s="248"/>
      <c r="I93" s="248"/>
      <c r="J93" s="248">
        <f t="shared" si="9"/>
        <v>0</v>
      </c>
      <c r="K93" s="249"/>
    </row>
    <row r="94" spans="1:11" x14ac:dyDescent="0.25">
      <c r="A94" s="473" t="s">
        <v>578</v>
      </c>
      <c r="B94" s="474"/>
      <c r="C94" s="84" t="s">
        <v>738</v>
      </c>
      <c r="D94" s="251"/>
      <c r="E94" s="248"/>
      <c r="F94" s="248"/>
      <c r="G94" s="248"/>
      <c r="H94" s="248"/>
      <c r="I94" s="248"/>
      <c r="J94" s="248">
        <f t="shared" si="9"/>
        <v>0</v>
      </c>
      <c r="K94" s="249"/>
    </row>
    <row r="95" spans="1:11" x14ac:dyDescent="0.25">
      <c r="A95" s="475" t="s">
        <v>459</v>
      </c>
      <c r="B95" s="476"/>
      <c r="C95" s="86" t="s">
        <v>579</v>
      </c>
      <c r="D95" s="251"/>
      <c r="E95" s="248"/>
      <c r="F95" s="248"/>
      <c r="G95" s="248"/>
      <c r="H95" s="248"/>
      <c r="I95" s="248"/>
      <c r="J95" s="248">
        <f t="shared" si="9"/>
        <v>0</v>
      </c>
      <c r="K95" s="249"/>
    </row>
    <row r="96" spans="1:11" x14ac:dyDescent="0.25">
      <c r="A96" s="369" t="s">
        <v>580</v>
      </c>
      <c r="B96" s="370"/>
      <c r="C96" s="86" t="s">
        <v>581</v>
      </c>
      <c r="D96" s="251"/>
      <c r="E96" s="248"/>
      <c r="F96" s="248"/>
      <c r="G96" s="248"/>
      <c r="H96" s="248"/>
      <c r="I96" s="248"/>
      <c r="J96" s="248">
        <f t="shared" si="9"/>
        <v>0</v>
      </c>
      <c r="K96" s="249"/>
    </row>
    <row r="97" spans="1:11" x14ac:dyDescent="0.25">
      <c r="A97" s="108" t="s">
        <v>739</v>
      </c>
      <c r="B97" s="98"/>
      <c r="C97" s="84" t="s">
        <v>740</v>
      </c>
      <c r="D97" s="251"/>
      <c r="E97" s="248"/>
      <c r="F97" s="248"/>
      <c r="G97" s="248"/>
      <c r="H97" s="248"/>
      <c r="I97" s="248"/>
      <c r="J97" s="248">
        <f t="shared" si="9"/>
        <v>0</v>
      </c>
      <c r="K97" s="249"/>
    </row>
    <row r="98" spans="1:11" x14ac:dyDescent="0.25">
      <c r="A98" s="475" t="s">
        <v>741</v>
      </c>
      <c r="B98" s="476"/>
      <c r="C98" s="86" t="s">
        <v>742</v>
      </c>
      <c r="D98" s="251"/>
      <c r="E98" s="248"/>
      <c r="F98" s="248"/>
      <c r="G98" s="248"/>
      <c r="H98" s="248"/>
      <c r="I98" s="248"/>
      <c r="J98" s="248">
        <f t="shared" si="9"/>
        <v>0</v>
      </c>
      <c r="K98" s="249"/>
    </row>
    <row r="99" spans="1:11" x14ac:dyDescent="0.25">
      <c r="A99" s="369"/>
      <c r="B99" s="98" t="s">
        <v>743</v>
      </c>
      <c r="C99" s="86" t="s">
        <v>744</v>
      </c>
      <c r="D99" s="251"/>
      <c r="E99" s="248"/>
      <c r="F99" s="248"/>
      <c r="G99" s="248"/>
      <c r="H99" s="248"/>
      <c r="I99" s="248"/>
      <c r="J99" s="248">
        <f t="shared" si="9"/>
        <v>0</v>
      </c>
      <c r="K99" s="249"/>
    </row>
    <row r="100" spans="1:11" x14ac:dyDescent="0.25">
      <c r="A100" s="369"/>
      <c r="B100" s="98" t="s">
        <v>745</v>
      </c>
      <c r="C100" s="86" t="s">
        <v>746</v>
      </c>
      <c r="D100" s="251"/>
      <c r="E100" s="248"/>
      <c r="F100" s="248"/>
      <c r="G100" s="248"/>
      <c r="H100" s="248"/>
      <c r="I100" s="248"/>
      <c r="J100" s="248">
        <f t="shared" si="9"/>
        <v>0</v>
      </c>
      <c r="K100" s="249"/>
    </row>
    <row r="101" spans="1:11" x14ac:dyDescent="0.25">
      <c r="A101" s="369"/>
      <c r="B101" s="98" t="s">
        <v>747</v>
      </c>
      <c r="C101" s="86" t="s">
        <v>748</v>
      </c>
      <c r="D101" s="251"/>
      <c r="E101" s="248"/>
      <c r="F101" s="248"/>
      <c r="G101" s="248"/>
      <c r="H101" s="248"/>
      <c r="I101" s="248"/>
      <c r="J101" s="248">
        <f t="shared" si="9"/>
        <v>0</v>
      </c>
      <c r="K101" s="249"/>
    </row>
    <row r="102" spans="1:11" x14ac:dyDescent="0.25">
      <c r="A102" s="461" t="s">
        <v>582</v>
      </c>
      <c r="B102" s="462"/>
      <c r="C102" s="84" t="s">
        <v>749</v>
      </c>
      <c r="D102" s="250"/>
      <c r="E102" s="248"/>
      <c r="F102" s="248"/>
      <c r="G102" s="248"/>
      <c r="H102" s="248"/>
      <c r="I102" s="248"/>
      <c r="J102" s="248">
        <f t="shared" si="9"/>
        <v>0</v>
      </c>
      <c r="K102" s="249"/>
    </row>
    <row r="103" spans="1:11" x14ac:dyDescent="0.25">
      <c r="A103" s="369" t="s">
        <v>583</v>
      </c>
      <c r="B103" s="368"/>
      <c r="C103" s="86" t="s">
        <v>584</v>
      </c>
      <c r="D103" s="250"/>
      <c r="E103" s="248"/>
      <c r="F103" s="248"/>
      <c r="G103" s="248"/>
      <c r="H103" s="248"/>
      <c r="I103" s="248"/>
      <c r="J103" s="248">
        <f t="shared" si="9"/>
        <v>0</v>
      </c>
      <c r="K103" s="249"/>
    </row>
    <row r="104" spans="1:11" x14ac:dyDescent="0.25">
      <c r="A104" s="369"/>
      <c r="B104" s="91" t="s">
        <v>585</v>
      </c>
      <c r="C104" s="95" t="s">
        <v>586</v>
      </c>
      <c r="D104" s="251"/>
      <c r="E104" s="248"/>
      <c r="F104" s="248"/>
      <c r="G104" s="248"/>
      <c r="H104" s="248"/>
      <c r="I104" s="248"/>
      <c r="J104" s="248">
        <f t="shared" si="9"/>
        <v>0</v>
      </c>
      <c r="K104" s="249"/>
    </row>
    <row r="105" spans="1:11" x14ac:dyDescent="0.25">
      <c r="A105" s="369"/>
      <c r="B105" s="91" t="s">
        <v>587</v>
      </c>
      <c r="C105" s="95" t="s">
        <v>588</v>
      </c>
      <c r="D105" s="250"/>
      <c r="E105" s="248"/>
      <c r="F105" s="248"/>
      <c r="G105" s="248"/>
      <c r="H105" s="248"/>
      <c r="I105" s="248"/>
      <c r="J105" s="248">
        <f t="shared" si="9"/>
        <v>0</v>
      </c>
      <c r="K105" s="249"/>
    </row>
    <row r="106" spans="1:11" x14ac:dyDescent="0.25">
      <c r="A106" s="369"/>
      <c r="B106" s="370" t="s">
        <v>589</v>
      </c>
      <c r="C106" s="95" t="s">
        <v>590</v>
      </c>
      <c r="D106" s="251"/>
      <c r="E106" s="248"/>
      <c r="F106" s="248"/>
      <c r="G106" s="248"/>
      <c r="H106" s="248"/>
      <c r="I106" s="248"/>
      <c r="J106" s="248">
        <f t="shared" si="9"/>
        <v>0</v>
      </c>
      <c r="K106" s="249"/>
    </row>
    <row r="107" spans="1:11" x14ac:dyDescent="0.25">
      <c r="A107" s="369" t="s">
        <v>760</v>
      </c>
      <c r="B107" s="370"/>
      <c r="C107" s="86" t="s">
        <v>591</v>
      </c>
      <c r="D107" s="255"/>
      <c r="E107" s="248"/>
      <c r="F107" s="248"/>
      <c r="G107" s="248"/>
      <c r="H107" s="248"/>
      <c r="I107" s="248"/>
      <c r="J107" s="248">
        <f t="shared" si="9"/>
        <v>0</v>
      </c>
      <c r="K107" s="249"/>
    </row>
    <row r="108" spans="1:11" x14ac:dyDescent="0.25">
      <c r="A108" s="369"/>
      <c r="B108" s="370" t="s">
        <v>592</v>
      </c>
      <c r="C108" s="86" t="s">
        <v>593</v>
      </c>
      <c r="D108" s="255"/>
      <c r="E108" s="248"/>
      <c r="F108" s="248"/>
      <c r="G108" s="248"/>
      <c r="H108" s="248"/>
      <c r="I108" s="248"/>
      <c r="J108" s="248">
        <f t="shared" si="9"/>
        <v>0</v>
      </c>
      <c r="K108" s="249"/>
    </row>
    <row r="109" spans="1:11" x14ac:dyDescent="0.25">
      <c r="A109" s="369" t="s">
        <v>460</v>
      </c>
      <c r="B109" s="99"/>
      <c r="C109" s="86" t="s">
        <v>594</v>
      </c>
      <c r="D109" s="255"/>
      <c r="E109" s="248"/>
      <c r="F109" s="248"/>
      <c r="G109" s="248"/>
      <c r="H109" s="248"/>
      <c r="I109" s="248"/>
      <c r="J109" s="248">
        <f t="shared" si="9"/>
        <v>0</v>
      </c>
      <c r="K109" s="249"/>
    </row>
    <row r="110" spans="1:11" x14ac:dyDescent="0.25">
      <c r="A110" s="473" t="s">
        <v>595</v>
      </c>
      <c r="B110" s="474"/>
      <c r="C110" s="84" t="s">
        <v>761</v>
      </c>
      <c r="D110" s="251">
        <f>D111</f>
        <v>0</v>
      </c>
      <c r="E110" s="251">
        <f t="shared" ref="E110:K110" si="12">E111</f>
        <v>0</v>
      </c>
      <c r="F110" s="251">
        <f t="shared" si="12"/>
        <v>0</v>
      </c>
      <c r="G110" s="251">
        <f t="shared" si="12"/>
        <v>0</v>
      </c>
      <c r="H110" s="251">
        <f t="shared" si="12"/>
        <v>0</v>
      </c>
      <c r="I110" s="251">
        <f t="shared" si="12"/>
        <v>0</v>
      </c>
      <c r="J110" s="248">
        <f t="shared" si="9"/>
        <v>0</v>
      </c>
      <c r="K110" s="324">
        <f t="shared" si="12"/>
        <v>0</v>
      </c>
    </row>
    <row r="111" spans="1:11" x14ac:dyDescent="0.25">
      <c r="A111" s="471" t="s">
        <v>762</v>
      </c>
      <c r="B111" s="472"/>
      <c r="C111" s="233" t="s">
        <v>750</v>
      </c>
      <c r="D111" s="261"/>
      <c r="E111" s="262"/>
      <c r="F111" s="262"/>
      <c r="G111" s="262"/>
      <c r="H111" s="262"/>
      <c r="I111" s="262"/>
      <c r="J111" s="248">
        <f t="shared" si="9"/>
        <v>0</v>
      </c>
      <c r="K111" s="319"/>
    </row>
    <row r="112" spans="1:11" x14ac:dyDescent="0.25">
      <c r="A112" s="373"/>
      <c r="B112" s="234" t="s">
        <v>329</v>
      </c>
      <c r="C112" s="235" t="s">
        <v>763</v>
      </c>
      <c r="D112" s="263"/>
      <c r="E112" s="264"/>
      <c r="F112" s="264"/>
      <c r="G112" s="264"/>
      <c r="H112" s="264"/>
      <c r="I112" s="264"/>
      <c r="J112" s="248">
        <f t="shared" si="9"/>
        <v>0</v>
      </c>
      <c r="K112" s="312"/>
    </row>
    <row r="113" spans="1:11" x14ac:dyDescent="0.25">
      <c r="A113" s="236"/>
      <c r="B113" s="237" t="s">
        <v>448</v>
      </c>
      <c r="C113" s="238" t="s">
        <v>764</v>
      </c>
      <c r="D113" s="263"/>
      <c r="E113" s="264"/>
      <c r="F113" s="264"/>
      <c r="G113" s="264"/>
      <c r="H113" s="264"/>
      <c r="I113" s="264"/>
      <c r="J113" s="248">
        <f t="shared" si="9"/>
        <v>0</v>
      </c>
      <c r="K113" s="312"/>
    </row>
    <row r="114" spans="1:11" ht="35.25" customHeight="1" x14ac:dyDescent="0.25">
      <c r="A114" s="491" t="s">
        <v>765</v>
      </c>
      <c r="B114" s="492"/>
      <c r="C114" s="268"/>
      <c r="D114" s="307">
        <f>D115+D118+D121+D126+D129</f>
        <v>0</v>
      </c>
      <c r="E114" s="307">
        <f t="shared" ref="E114" si="13">E115+E118+E121+E126+E129</f>
        <v>0</v>
      </c>
      <c r="F114" s="307">
        <f t="shared" ref="F114" si="14">F115+F118+F121+F126+F129</f>
        <v>0</v>
      </c>
      <c r="G114" s="307">
        <f t="shared" ref="G114" si="15">G115+G118+G121+G126+G129</f>
        <v>0</v>
      </c>
      <c r="H114" s="307">
        <f t="shared" ref="H114" si="16">H115+H118+H121+H126+H129</f>
        <v>0</v>
      </c>
      <c r="I114" s="307">
        <f t="shared" ref="I114" si="17">I115+I118+I121+I126+I129</f>
        <v>0</v>
      </c>
      <c r="J114" s="308">
        <f>H114-I114</f>
        <v>0</v>
      </c>
      <c r="K114" s="325">
        <f t="shared" ref="K114" si="18">K115+K118+K121+K126+K129</f>
        <v>0</v>
      </c>
    </row>
    <row r="115" spans="1:11" x14ac:dyDescent="0.25">
      <c r="A115" s="444" t="s">
        <v>464</v>
      </c>
      <c r="B115" s="445"/>
      <c r="C115" s="239" t="s">
        <v>766</v>
      </c>
      <c r="D115" s="263">
        <f>D116+D117</f>
        <v>0</v>
      </c>
      <c r="E115" s="263">
        <f t="shared" ref="E115" si="19">E116+E117</f>
        <v>0</v>
      </c>
      <c r="F115" s="263">
        <f t="shared" ref="F115" si="20">F116+F117</f>
        <v>0</v>
      </c>
      <c r="G115" s="263">
        <f t="shared" ref="G115" si="21">G116+G117</f>
        <v>0</v>
      </c>
      <c r="H115" s="263">
        <f t="shared" ref="H115" si="22">H116+H117</f>
        <v>0</v>
      </c>
      <c r="I115" s="263">
        <f t="shared" ref="I115" si="23">I116+I117</f>
        <v>0</v>
      </c>
      <c r="J115" s="264">
        <f>H115-I115</f>
        <v>0</v>
      </c>
      <c r="K115" s="317">
        <f t="shared" ref="K115" si="24">K116+K117</f>
        <v>0</v>
      </c>
    </row>
    <row r="116" spans="1:11" x14ac:dyDescent="0.25">
      <c r="A116" s="428" t="s">
        <v>767</v>
      </c>
      <c r="B116" s="429"/>
      <c r="C116" s="240" t="s">
        <v>466</v>
      </c>
      <c r="D116" s="263"/>
      <c r="E116" s="263"/>
      <c r="F116" s="263"/>
      <c r="G116" s="263"/>
      <c r="H116" s="263"/>
      <c r="I116" s="263"/>
      <c r="J116" s="264">
        <f t="shared" ref="J116:J135" si="25">H116-I116</f>
        <v>0</v>
      </c>
      <c r="K116" s="317"/>
    </row>
    <row r="117" spans="1:11" x14ac:dyDescent="0.25">
      <c r="A117" s="436" t="s">
        <v>768</v>
      </c>
      <c r="B117" s="437"/>
      <c r="C117" s="240" t="s">
        <v>756</v>
      </c>
      <c r="D117" s="263"/>
      <c r="E117" s="263"/>
      <c r="F117" s="263"/>
      <c r="G117" s="263"/>
      <c r="H117" s="263"/>
      <c r="I117" s="263"/>
      <c r="J117" s="264">
        <f t="shared" si="25"/>
        <v>0</v>
      </c>
      <c r="K117" s="317"/>
    </row>
    <row r="118" spans="1:11" ht="25.5" customHeight="1" x14ac:dyDescent="0.25">
      <c r="A118" s="436" t="s">
        <v>471</v>
      </c>
      <c r="B118" s="437"/>
      <c r="C118" s="240" t="s">
        <v>757</v>
      </c>
      <c r="D118" s="263">
        <f>D119+D120</f>
        <v>0</v>
      </c>
      <c r="E118" s="263">
        <f t="shared" ref="E118" si="26">E119+E120</f>
        <v>0</v>
      </c>
      <c r="F118" s="263">
        <f t="shared" ref="F118" si="27">F119+F120</f>
        <v>0</v>
      </c>
      <c r="G118" s="263">
        <f t="shared" ref="G118" si="28">G119+G120</f>
        <v>0</v>
      </c>
      <c r="H118" s="263">
        <f t="shared" ref="H118" si="29">H119+H120</f>
        <v>0</v>
      </c>
      <c r="I118" s="263">
        <f t="shared" ref="I118" si="30">I119+I120</f>
        <v>0</v>
      </c>
      <c r="J118" s="264">
        <f t="shared" si="25"/>
        <v>0</v>
      </c>
      <c r="K118" s="317">
        <f t="shared" ref="K118" si="31">K119+K120</f>
        <v>0</v>
      </c>
    </row>
    <row r="119" spans="1:11" x14ac:dyDescent="0.25">
      <c r="A119" s="438" t="s">
        <v>769</v>
      </c>
      <c r="B119" s="439"/>
      <c r="C119" s="241" t="s">
        <v>473</v>
      </c>
      <c r="D119" s="263"/>
      <c r="E119" s="263"/>
      <c r="F119" s="263"/>
      <c r="G119" s="263"/>
      <c r="H119" s="263"/>
      <c r="I119" s="263"/>
      <c r="J119" s="264">
        <f t="shared" si="25"/>
        <v>0</v>
      </c>
      <c r="K119" s="317"/>
    </row>
    <row r="120" spans="1:11" x14ac:dyDescent="0.25">
      <c r="A120" s="440" t="s">
        <v>770</v>
      </c>
      <c r="B120" s="441"/>
      <c r="C120" s="240" t="s">
        <v>475</v>
      </c>
      <c r="D120" s="263"/>
      <c r="E120" s="263"/>
      <c r="F120" s="263"/>
      <c r="G120" s="263"/>
      <c r="H120" s="263"/>
      <c r="I120" s="263"/>
      <c r="J120" s="264">
        <f t="shared" si="25"/>
        <v>0</v>
      </c>
      <c r="K120" s="317"/>
    </row>
    <row r="121" spans="1:11" x14ac:dyDescent="0.25">
      <c r="A121" s="436" t="s">
        <v>480</v>
      </c>
      <c r="B121" s="437"/>
      <c r="C121" s="240" t="s">
        <v>771</v>
      </c>
      <c r="D121" s="263">
        <f>D122+D123+D124+D125</f>
        <v>0</v>
      </c>
      <c r="E121" s="263">
        <f t="shared" ref="E121" si="32">E122+E123+E124+E125</f>
        <v>0</v>
      </c>
      <c r="F121" s="263">
        <f t="shared" ref="F121" si="33">F122+F123+F124+F125</f>
        <v>0</v>
      </c>
      <c r="G121" s="263">
        <f t="shared" ref="G121" si="34">G122+G123+G124+G125</f>
        <v>0</v>
      </c>
      <c r="H121" s="263">
        <f t="shared" ref="H121" si="35">H122+H123+H124+H125</f>
        <v>0</v>
      </c>
      <c r="I121" s="263">
        <f t="shared" ref="I121" si="36">I122+I123+I124+I125</f>
        <v>0</v>
      </c>
      <c r="J121" s="264">
        <f t="shared" si="25"/>
        <v>0</v>
      </c>
      <c r="K121" s="317">
        <f t="shared" ref="K121" si="37">K122+K123+K124+K125</f>
        <v>0</v>
      </c>
    </row>
    <row r="122" spans="1:11" x14ac:dyDescent="0.25">
      <c r="A122" s="428" t="s">
        <v>772</v>
      </c>
      <c r="B122" s="429"/>
      <c r="C122" s="240" t="s">
        <v>481</v>
      </c>
      <c r="D122" s="265"/>
      <c r="E122" s="265"/>
      <c r="F122" s="265"/>
      <c r="G122" s="265"/>
      <c r="H122" s="265"/>
      <c r="I122" s="265"/>
      <c r="J122" s="264">
        <f t="shared" si="25"/>
        <v>0</v>
      </c>
      <c r="K122" s="318"/>
    </row>
    <row r="123" spans="1:11" x14ac:dyDescent="0.25">
      <c r="A123" s="428" t="s">
        <v>773</v>
      </c>
      <c r="B123" s="429"/>
      <c r="C123" s="240" t="s">
        <v>502</v>
      </c>
      <c r="D123" s="264"/>
      <c r="E123" s="264"/>
      <c r="F123" s="264"/>
      <c r="G123" s="264"/>
      <c r="H123" s="264"/>
      <c r="I123" s="264"/>
      <c r="J123" s="264">
        <f t="shared" si="25"/>
        <v>0</v>
      </c>
      <c r="K123" s="312"/>
    </row>
    <row r="124" spans="1:11" x14ac:dyDescent="0.25">
      <c r="A124" s="428" t="s">
        <v>774</v>
      </c>
      <c r="B124" s="429"/>
      <c r="C124" s="240" t="s">
        <v>511</v>
      </c>
      <c r="D124" s="264"/>
      <c r="E124" s="264"/>
      <c r="F124" s="264"/>
      <c r="G124" s="264"/>
      <c r="H124" s="264"/>
      <c r="I124" s="264"/>
      <c r="J124" s="264">
        <f t="shared" si="25"/>
        <v>0</v>
      </c>
      <c r="K124" s="312"/>
    </row>
    <row r="125" spans="1:11" x14ac:dyDescent="0.25">
      <c r="A125" s="426" t="s">
        <v>775</v>
      </c>
      <c r="B125" s="427"/>
      <c r="C125" s="240" t="s">
        <v>535</v>
      </c>
      <c r="D125" s="264"/>
      <c r="E125" s="264"/>
      <c r="F125" s="264"/>
      <c r="G125" s="264"/>
      <c r="H125" s="264"/>
      <c r="I125" s="264"/>
      <c r="J125" s="264">
        <f t="shared" si="25"/>
        <v>0</v>
      </c>
      <c r="K125" s="312"/>
    </row>
    <row r="126" spans="1:11" x14ac:dyDescent="0.25">
      <c r="A126" s="426" t="s">
        <v>759</v>
      </c>
      <c r="B126" s="427"/>
      <c r="C126" s="240"/>
      <c r="D126" s="264">
        <f>D127+D128</f>
        <v>0</v>
      </c>
      <c r="E126" s="264">
        <f t="shared" ref="E126" si="38">E127+E128</f>
        <v>0</v>
      </c>
      <c r="F126" s="264">
        <f t="shared" ref="F126" si="39">F127+F128</f>
        <v>0</v>
      </c>
      <c r="G126" s="264">
        <f t="shared" ref="G126" si="40">G127+G128</f>
        <v>0</v>
      </c>
      <c r="H126" s="264">
        <f t="shared" ref="H126" si="41">H127+H128</f>
        <v>0</v>
      </c>
      <c r="I126" s="264">
        <f t="shared" ref="I126" si="42">I127+I128</f>
        <v>0</v>
      </c>
      <c r="J126" s="264">
        <f t="shared" si="25"/>
        <v>0</v>
      </c>
      <c r="K126" s="312">
        <f t="shared" ref="K126" si="43">K127+K128</f>
        <v>0</v>
      </c>
    </row>
    <row r="127" spans="1:11" x14ac:dyDescent="0.25">
      <c r="A127" s="426" t="s">
        <v>776</v>
      </c>
      <c r="B127" s="427"/>
      <c r="C127" s="240" t="s">
        <v>546</v>
      </c>
      <c r="D127" s="264"/>
      <c r="E127" s="264"/>
      <c r="F127" s="264"/>
      <c r="G127" s="264"/>
      <c r="H127" s="264"/>
      <c r="I127" s="264"/>
      <c r="J127" s="264">
        <f t="shared" si="25"/>
        <v>0</v>
      </c>
      <c r="K127" s="312"/>
    </row>
    <row r="128" spans="1:11" ht="15.75" thickBot="1" x14ac:dyDescent="0.3">
      <c r="A128" s="446" t="s">
        <v>777</v>
      </c>
      <c r="B128" s="447"/>
      <c r="C128" s="326" t="s">
        <v>563</v>
      </c>
      <c r="D128" s="266"/>
      <c r="E128" s="266"/>
      <c r="F128" s="266"/>
      <c r="G128" s="266"/>
      <c r="H128" s="266"/>
      <c r="I128" s="266"/>
      <c r="J128" s="266">
        <f t="shared" si="25"/>
        <v>0</v>
      </c>
      <c r="K128" s="267"/>
    </row>
    <row r="129" spans="1:11" x14ac:dyDescent="0.25">
      <c r="A129" s="448" t="s">
        <v>778</v>
      </c>
      <c r="B129" s="449"/>
      <c r="C129" s="313" t="s">
        <v>736</v>
      </c>
      <c r="D129" s="314">
        <f>D130+D131+D132+D133</f>
        <v>0</v>
      </c>
      <c r="E129" s="314">
        <f t="shared" ref="E129" si="44">E130+E131+E132+E133</f>
        <v>0</v>
      </c>
      <c r="F129" s="314">
        <f t="shared" ref="F129" si="45">F130+F131+F132+F133</f>
        <v>0</v>
      </c>
      <c r="G129" s="314">
        <f t="shared" ref="G129" si="46">G130+G131+G132+G133</f>
        <v>0</v>
      </c>
      <c r="H129" s="314">
        <f t="shared" ref="H129" si="47">H130+H131+H132+H133</f>
        <v>0</v>
      </c>
      <c r="I129" s="314">
        <f t="shared" ref="I129" si="48">I130+I131+I132+I133</f>
        <v>0</v>
      </c>
      <c r="J129" s="314">
        <f t="shared" si="25"/>
        <v>0</v>
      </c>
      <c r="K129" s="315">
        <f t="shared" ref="K129" si="49">K130+K131+K132+K133</f>
        <v>0</v>
      </c>
    </row>
    <row r="130" spans="1:11" x14ac:dyDescent="0.25">
      <c r="A130" s="373" t="s">
        <v>779</v>
      </c>
      <c r="B130" s="234"/>
      <c r="C130" s="240" t="s">
        <v>737</v>
      </c>
      <c r="D130" s="264"/>
      <c r="E130" s="264"/>
      <c r="F130" s="264"/>
      <c r="G130" s="264"/>
      <c r="H130" s="264"/>
      <c r="I130" s="264"/>
      <c r="J130" s="264">
        <f t="shared" si="25"/>
        <v>0</v>
      </c>
      <c r="K130" s="312"/>
    </row>
    <row r="131" spans="1:11" x14ac:dyDescent="0.25">
      <c r="A131" s="430" t="s">
        <v>780</v>
      </c>
      <c r="B131" s="431"/>
      <c r="C131" s="240" t="s">
        <v>738</v>
      </c>
      <c r="D131" s="264"/>
      <c r="E131" s="264"/>
      <c r="F131" s="264"/>
      <c r="G131" s="264"/>
      <c r="H131" s="264"/>
      <c r="I131" s="264"/>
      <c r="J131" s="264">
        <f t="shared" si="25"/>
        <v>0</v>
      </c>
      <c r="K131" s="312"/>
    </row>
    <row r="132" spans="1:11" x14ac:dyDescent="0.25">
      <c r="A132" s="373" t="s">
        <v>781</v>
      </c>
      <c r="B132" s="234"/>
      <c r="C132" s="240" t="s">
        <v>740</v>
      </c>
      <c r="D132" s="264"/>
      <c r="E132" s="264"/>
      <c r="F132" s="264"/>
      <c r="G132" s="264"/>
      <c r="H132" s="264"/>
      <c r="I132" s="264"/>
      <c r="J132" s="264">
        <f t="shared" si="25"/>
        <v>0</v>
      </c>
      <c r="K132" s="312"/>
    </row>
    <row r="133" spans="1:11" x14ac:dyDescent="0.25">
      <c r="A133" s="428" t="s">
        <v>782</v>
      </c>
      <c r="B133" s="429"/>
      <c r="C133" s="240" t="s">
        <v>749</v>
      </c>
      <c r="D133" s="264"/>
      <c r="E133" s="264"/>
      <c r="F133" s="264"/>
      <c r="G133" s="264"/>
      <c r="H133" s="264"/>
      <c r="I133" s="264"/>
      <c r="J133" s="264">
        <f t="shared" si="25"/>
        <v>0</v>
      </c>
      <c r="K133" s="312"/>
    </row>
    <row r="134" spans="1:11" x14ac:dyDescent="0.25">
      <c r="A134" s="430" t="s">
        <v>595</v>
      </c>
      <c r="B134" s="431"/>
      <c r="C134" s="240" t="s">
        <v>761</v>
      </c>
      <c r="D134" s="264">
        <f>D135</f>
        <v>0</v>
      </c>
      <c r="E134" s="264">
        <f t="shared" ref="E134:E135" si="50">E135</f>
        <v>0</v>
      </c>
      <c r="F134" s="264">
        <f t="shared" ref="F134:F135" si="51">F135</f>
        <v>0</v>
      </c>
      <c r="G134" s="264">
        <f t="shared" ref="G134:G135" si="52">G135</f>
        <v>0</v>
      </c>
      <c r="H134" s="264">
        <f t="shared" ref="H134:H135" si="53">H135</f>
        <v>0</v>
      </c>
      <c r="I134" s="264">
        <f t="shared" ref="I134:I135" si="54">I135</f>
        <v>0</v>
      </c>
      <c r="J134" s="264">
        <f t="shared" si="25"/>
        <v>0</v>
      </c>
      <c r="K134" s="312">
        <f t="shared" ref="K134:K135" si="55">K135</f>
        <v>0</v>
      </c>
    </row>
    <row r="135" spans="1:11" x14ac:dyDescent="0.25">
      <c r="A135" s="432" t="s">
        <v>783</v>
      </c>
      <c r="B135" s="433"/>
      <c r="C135" s="242" t="s">
        <v>750</v>
      </c>
      <c r="D135" s="264">
        <f>D136</f>
        <v>0</v>
      </c>
      <c r="E135" s="264">
        <f t="shared" si="50"/>
        <v>0</v>
      </c>
      <c r="F135" s="264">
        <f t="shared" si="51"/>
        <v>0</v>
      </c>
      <c r="G135" s="264">
        <f t="shared" si="52"/>
        <v>0</v>
      </c>
      <c r="H135" s="264">
        <f t="shared" si="53"/>
        <v>0</v>
      </c>
      <c r="I135" s="264">
        <f t="shared" si="54"/>
        <v>0</v>
      </c>
      <c r="J135" s="264">
        <f t="shared" si="25"/>
        <v>0</v>
      </c>
      <c r="K135" s="312">
        <f t="shared" si="55"/>
        <v>0</v>
      </c>
    </row>
    <row r="136" spans="1:11" x14ac:dyDescent="0.25">
      <c r="A136" s="243"/>
      <c r="B136" s="234" t="s">
        <v>329</v>
      </c>
      <c r="C136" s="235" t="s">
        <v>763</v>
      </c>
      <c r="D136" s="264"/>
      <c r="E136" s="264"/>
      <c r="F136" s="264"/>
      <c r="G136" s="264"/>
      <c r="H136" s="264"/>
      <c r="I136" s="264"/>
      <c r="J136" s="264">
        <f>H136-I136</f>
        <v>0</v>
      </c>
      <c r="K136" s="312"/>
    </row>
    <row r="137" spans="1:11" ht="33.75" customHeight="1" x14ac:dyDescent="0.25">
      <c r="A137" s="442" t="s">
        <v>784</v>
      </c>
      <c r="B137" s="443"/>
      <c r="C137" s="309"/>
      <c r="D137" s="310">
        <f>D138+D141+D144+D149+D152</f>
        <v>332898000</v>
      </c>
      <c r="E137" s="310">
        <f t="shared" ref="E137:K137" si="56">E138+E141+E144+E149+E152</f>
        <v>194898000</v>
      </c>
      <c r="F137" s="310">
        <f t="shared" si="56"/>
        <v>102898000</v>
      </c>
      <c r="G137" s="310">
        <f t="shared" si="56"/>
        <v>2459203</v>
      </c>
      <c r="H137" s="310">
        <f t="shared" si="56"/>
        <v>2459203</v>
      </c>
      <c r="I137" s="310">
        <f t="shared" si="56"/>
        <v>900077</v>
      </c>
      <c r="J137" s="311">
        <f>H137-I137</f>
        <v>1559126</v>
      </c>
      <c r="K137" s="316">
        <f t="shared" si="56"/>
        <v>20370</v>
      </c>
    </row>
    <row r="138" spans="1:11" x14ac:dyDescent="0.25">
      <c r="A138" s="444" t="s">
        <v>464</v>
      </c>
      <c r="B138" s="445"/>
      <c r="C138" s="239" t="s">
        <v>766</v>
      </c>
      <c r="D138" s="263">
        <f>D139+D140</f>
        <v>0</v>
      </c>
      <c r="E138" s="263">
        <f t="shared" ref="E138:K138" si="57">E139+E140</f>
        <v>0</v>
      </c>
      <c r="F138" s="263">
        <f t="shared" si="57"/>
        <v>0</v>
      </c>
      <c r="G138" s="263">
        <f t="shared" si="57"/>
        <v>0</v>
      </c>
      <c r="H138" s="263">
        <f t="shared" si="57"/>
        <v>0</v>
      </c>
      <c r="I138" s="263">
        <f t="shared" si="57"/>
        <v>0</v>
      </c>
      <c r="J138" s="264">
        <f>H138-I138</f>
        <v>0</v>
      </c>
      <c r="K138" s="317">
        <f t="shared" si="57"/>
        <v>0</v>
      </c>
    </row>
    <row r="139" spans="1:11" x14ac:dyDescent="0.25">
      <c r="A139" s="428" t="s">
        <v>785</v>
      </c>
      <c r="B139" s="429"/>
      <c r="C139" s="240" t="s">
        <v>466</v>
      </c>
      <c r="D139" s="263"/>
      <c r="E139" s="263"/>
      <c r="F139" s="263"/>
      <c r="G139" s="263"/>
      <c r="H139" s="263"/>
      <c r="I139" s="263"/>
      <c r="J139" s="264">
        <f t="shared" ref="J139:J158" si="58">H139-I139</f>
        <v>0</v>
      </c>
      <c r="K139" s="317"/>
    </row>
    <row r="140" spans="1:11" x14ac:dyDescent="0.25">
      <c r="A140" s="436" t="s">
        <v>786</v>
      </c>
      <c r="B140" s="437"/>
      <c r="C140" s="240" t="s">
        <v>756</v>
      </c>
      <c r="D140" s="263"/>
      <c r="E140" s="263"/>
      <c r="F140" s="263"/>
      <c r="G140" s="263"/>
      <c r="H140" s="263"/>
      <c r="I140" s="263"/>
      <c r="J140" s="264">
        <f t="shared" si="58"/>
        <v>0</v>
      </c>
      <c r="K140" s="317"/>
    </row>
    <row r="141" spans="1:11" x14ac:dyDescent="0.25">
      <c r="A141" s="436" t="s">
        <v>471</v>
      </c>
      <c r="B141" s="437"/>
      <c r="C141" s="240" t="s">
        <v>757</v>
      </c>
      <c r="D141" s="263">
        <f>D142+D143</f>
        <v>0</v>
      </c>
      <c r="E141" s="263">
        <f t="shared" ref="E141:K141" si="59">E142+E143</f>
        <v>0</v>
      </c>
      <c r="F141" s="263">
        <f t="shared" si="59"/>
        <v>0</v>
      </c>
      <c r="G141" s="263">
        <f t="shared" si="59"/>
        <v>0</v>
      </c>
      <c r="H141" s="263">
        <f t="shared" si="59"/>
        <v>0</v>
      </c>
      <c r="I141" s="263">
        <f t="shared" si="59"/>
        <v>0</v>
      </c>
      <c r="J141" s="264">
        <f t="shared" si="58"/>
        <v>0</v>
      </c>
      <c r="K141" s="317">
        <f t="shared" si="59"/>
        <v>0</v>
      </c>
    </row>
    <row r="142" spans="1:11" x14ac:dyDescent="0.25">
      <c r="A142" s="438" t="s">
        <v>769</v>
      </c>
      <c r="B142" s="439"/>
      <c r="C142" s="241" t="s">
        <v>473</v>
      </c>
      <c r="D142" s="263"/>
      <c r="E142" s="263"/>
      <c r="F142" s="263"/>
      <c r="G142" s="263"/>
      <c r="H142" s="263"/>
      <c r="I142" s="263"/>
      <c r="J142" s="264">
        <f t="shared" si="58"/>
        <v>0</v>
      </c>
      <c r="K142" s="317"/>
    </row>
    <row r="143" spans="1:11" x14ac:dyDescent="0.25">
      <c r="A143" s="440" t="s">
        <v>787</v>
      </c>
      <c r="B143" s="441"/>
      <c r="C143" s="240" t="s">
        <v>475</v>
      </c>
      <c r="D143" s="263"/>
      <c r="E143" s="263"/>
      <c r="F143" s="263"/>
      <c r="G143" s="263"/>
      <c r="H143" s="263"/>
      <c r="I143" s="263"/>
      <c r="J143" s="264">
        <f t="shared" si="58"/>
        <v>0</v>
      </c>
      <c r="K143" s="317"/>
    </row>
    <row r="144" spans="1:11" x14ac:dyDescent="0.25">
      <c r="A144" s="436" t="s">
        <v>788</v>
      </c>
      <c r="B144" s="437"/>
      <c r="C144" s="240" t="s">
        <v>771</v>
      </c>
      <c r="D144" s="263">
        <f>D145+D146+D147+D148</f>
        <v>0</v>
      </c>
      <c r="E144" s="263">
        <f t="shared" ref="E144:K144" si="60">E145+E146+E147+E148</f>
        <v>0</v>
      </c>
      <c r="F144" s="263">
        <f t="shared" si="60"/>
        <v>0</v>
      </c>
      <c r="G144" s="263">
        <f t="shared" si="60"/>
        <v>0</v>
      </c>
      <c r="H144" s="263">
        <f t="shared" si="60"/>
        <v>0</v>
      </c>
      <c r="I144" s="263">
        <f t="shared" si="60"/>
        <v>0</v>
      </c>
      <c r="J144" s="264">
        <f t="shared" si="58"/>
        <v>0</v>
      </c>
      <c r="K144" s="317">
        <f t="shared" si="60"/>
        <v>0</v>
      </c>
    </row>
    <row r="145" spans="1:11" x14ac:dyDescent="0.25">
      <c r="A145" s="428" t="s">
        <v>772</v>
      </c>
      <c r="B145" s="429"/>
      <c r="C145" s="240" t="s">
        <v>481</v>
      </c>
      <c r="D145" s="265"/>
      <c r="E145" s="265"/>
      <c r="F145" s="265"/>
      <c r="G145" s="265"/>
      <c r="H145" s="265"/>
      <c r="I145" s="265"/>
      <c r="J145" s="264">
        <f t="shared" si="58"/>
        <v>0</v>
      </c>
      <c r="K145" s="318"/>
    </row>
    <row r="146" spans="1:11" x14ac:dyDescent="0.25">
      <c r="A146" s="428" t="s">
        <v>789</v>
      </c>
      <c r="B146" s="429"/>
      <c r="C146" s="240" t="s">
        <v>502</v>
      </c>
      <c r="D146" s="264"/>
      <c r="E146" s="264"/>
      <c r="F146" s="264"/>
      <c r="G146" s="264"/>
      <c r="H146" s="264"/>
      <c r="I146" s="264"/>
      <c r="J146" s="264">
        <f t="shared" si="58"/>
        <v>0</v>
      </c>
      <c r="K146" s="312"/>
    </row>
    <row r="147" spans="1:11" x14ac:dyDescent="0.25">
      <c r="A147" s="428" t="s">
        <v>774</v>
      </c>
      <c r="B147" s="429"/>
      <c r="C147" s="240" t="s">
        <v>511</v>
      </c>
      <c r="D147" s="264"/>
      <c r="E147" s="264"/>
      <c r="F147" s="264"/>
      <c r="G147" s="264"/>
      <c r="H147" s="264"/>
      <c r="I147" s="264"/>
      <c r="J147" s="264">
        <f t="shared" si="58"/>
        <v>0</v>
      </c>
      <c r="K147" s="312"/>
    </row>
    <row r="148" spans="1:11" x14ac:dyDescent="0.25">
      <c r="A148" s="426" t="s">
        <v>790</v>
      </c>
      <c r="B148" s="427"/>
      <c r="C148" s="240" t="s">
        <v>535</v>
      </c>
      <c r="D148" s="264"/>
      <c r="E148" s="264"/>
      <c r="F148" s="264"/>
      <c r="G148" s="264"/>
      <c r="H148" s="264"/>
      <c r="I148" s="264"/>
      <c r="J148" s="264">
        <f t="shared" si="58"/>
        <v>0</v>
      </c>
      <c r="K148" s="312"/>
    </row>
    <row r="149" spans="1:11" x14ac:dyDescent="0.25">
      <c r="A149" s="426" t="s">
        <v>759</v>
      </c>
      <c r="B149" s="427"/>
      <c r="C149" s="240"/>
      <c r="D149" s="264">
        <f>D150+D151</f>
        <v>332898000</v>
      </c>
      <c r="E149" s="264">
        <f t="shared" ref="E149:K149" si="61">E150+E151</f>
        <v>194898000</v>
      </c>
      <c r="F149" s="264">
        <f t="shared" si="61"/>
        <v>102898000</v>
      </c>
      <c r="G149" s="264">
        <f t="shared" si="61"/>
        <v>2459203</v>
      </c>
      <c r="H149" s="264">
        <f t="shared" si="61"/>
        <v>2459203</v>
      </c>
      <c r="I149" s="264">
        <f t="shared" si="61"/>
        <v>900077</v>
      </c>
      <c r="J149" s="264">
        <f t="shared" si="58"/>
        <v>1559126</v>
      </c>
      <c r="K149" s="312">
        <f t="shared" si="61"/>
        <v>20370</v>
      </c>
    </row>
    <row r="150" spans="1:11" x14ac:dyDescent="0.25">
      <c r="A150" s="426" t="s">
        <v>791</v>
      </c>
      <c r="B150" s="427"/>
      <c r="C150" s="240" t="s">
        <v>546</v>
      </c>
      <c r="D150" s="264">
        <f>'70.06'!C192</f>
        <v>332898000</v>
      </c>
      <c r="E150" s="264">
        <f>'70.06'!D192</f>
        <v>194898000</v>
      </c>
      <c r="F150" s="264">
        <f>'70.06'!E192</f>
        <v>102898000</v>
      </c>
      <c r="G150" s="264">
        <f>'70.06'!F192</f>
        <v>2459203</v>
      </c>
      <c r="H150" s="264">
        <f>'70.06'!G192</f>
        <v>2459203</v>
      </c>
      <c r="I150" s="264">
        <f>'70.06'!H192</f>
        <v>900077</v>
      </c>
      <c r="J150" s="264">
        <f t="shared" si="58"/>
        <v>1559126</v>
      </c>
      <c r="K150" s="312">
        <f>'70.06'!J192</f>
        <v>20370</v>
      </c>
    </row>
    <row r="151" spans="1:11" x14ac:dyDescent="0.25">
      <c r="A151" s="428" t="s">
        <v>792</v>
      </c>
      <c r="B151" s="429"/>
      <c r="C151" s="240" t="s">
        <v>563</v>
      </c>
      <c r="D151" s="264"/>
      <c r="E151" s="264"/>
      <c r="F151" s="264"/>
      <c r="G151" s="264"/>
      <c r="H151" s="264"/>
      <c r="I151" s="264"/>
      <c r="J151" s="264">
        <f t="shared" si="58"/>
        <v>0</v>
      </c>
      <c r="K151" s="312"/>
    </row>
    <row r="152" spans="1:11" x14ac:dyDescent="0.25">
      <c r="A152" s="426" t="s">
        <v>735</v>
      </c>
      <c r="B152" s="427"/>
      <c r="C152" s="240" t="s">
        <v>736</v>
      </c>
      <c r="D152" s="264">
        <f>D153+D154+D155+D156</f>
        <v>0</v>
      </c>
      <c r="E152" s="264">
        <f t="shared" ref="E152:K152" si="62">E153+E154+E155+E156</f>
        <v>0</v>
      </c>
      <c r="F152" s="264">
        <f t="shared" si="62"/>
        <v>0</v>
      </c>
      <c r="G152" s="264">
        <f t="shared" si="62"/>
        <v>0</v>
      </c>
      <c r="H152" s="264">
        <f t="shared" si="62"/>
        <v>0</v>
      </c>
      <c r="I152" s="264">
        <f t="shared" si="62"/>
        <v>0</v>
      </c>
      <c r="J152" s="264">
        <f t="shared" si="58"/>
        <v>0</v>
      </c>
      <c r="K152" s="312">
        <f t="shared" si="62"/>
        <v>0</v>
      </c>
    </row>
    <row r="153" spans="1:11" x14ac:dyDescent="0.25">
      <c r="A153" s="434" t="s">
        <v>779</v>
      </c>
      <c r="B153" s="435"/>
      <c r="C153" s="240" t="s">
        <v>737</v>
      </c>
      <c r="D153" s="264"/>
      <c r="E153" s="264"/>
      <c r="F153" s="264"/>
      <c r="G153" s="264"/>
      <c r="H153" s="264"/>
      <c r="I153" s="264"/>
      <c r="J153" s="264">
        <f t="shared" si="58"/>
        <v>0</v>
      </c>
      <c r="K153" s="312"/>
    </row>
    <row r="154" spans="1:11" x14ac:dyDescent="0.25">
      <c r="A154" s="430" t="s">
        <v>793</v>
      </c>
      <c r="B154" s="431"/>
      <c r="C154" s="240" t="s">
        <v>738</v>
      </c>
      <c r="D154" s="264"/>
      <c r="E154" s="264"/>
      <c r="F154" s="264"/>
      <c r="G154" s="264"/>
      <c r="H154" s="264"/>
      <c r="I154" s="264"/>
      <c r="J154" s="264">
        <f t="shared" si="58"/>
        <v>0</v>
      </c>
      <c r="K154" s="312"/>
    </row>
    <row r="155" spans="1:11" x14ac:dyDescent="0.25">
      <c r="A155" s="434" t="s">
        <v>781</v>
      </c>
      <c r="B155" s="435"/>
      <c r="C155" s="240" t="s">
        <v>740</v>
      </c>
      <c r="D155" s="264"/>
      <c r="E155" s="264"/>
      <c r="F155" s="264"/>
      <c r="G155" s="264"/>
      <c r="H155" s="264"/>
      <c r="I155" s="264"/>
      <c r="J155" s="264">
        <f t="shared" si="58"/>
        <v>0</v>
      </c>
      <c r="K155" s="312"/>
    </row>
    <row r="156" spans="1:11" x14ac:dyDescent="0.25">
      <c r="A156" s="428" t="s">
        <v>794</v>
      </c>
      <c r="B156" s="429"/>
      <c r="C156" s="240" t="s">
        <v>749</v>
      </c>
      <c r="D156" s="264"/>
      <c r="E156" s="264"/>
      <c r="F156" s="264"/>
      <c r="G156" s="264"/>
      <c r="H156" s="264"/>
      <c r="I156" s="264"/>
      <c r="J156" s="264">
        <f t="shared" si="58"/>
        <v>0</v>
      </c>
      <c r="K156" s="312"/>
    </row>
    <row r="157" spans="1:11" x14ac:dyDescent="0.25">
      <c r="A157" s="430" t="s">
        <v>595</v>
      </c>
      <c r="B157" s="431"/>
      <c r="C157" s="240" t="s">
        <v>761</v>
      </c>
      <c r="D157" s="264">
        <f>D158</f>
        <v>0</v>
      </c>
      <c r="E157" s="264">
        <f t="shared" ref="E157:K158" si="63">E158</f>
        <v>0</v>
      </c>
      <c r="F157" s="264">
        <f t="shared" si="63"/>
        <v>0</v>
      </c>
      <c r="G157" s="264">
        <f t="shared" si="63"/>
        <v>0</v>
      </c>
      <c r="H157" s="264">
        <f t="shared" si="63"/>
        <v>0</v>
      </c>
      <c r="I157" s="264">
        <f t="shared" si="63"/>
        <v>0</v>
      </c>
      <c r="J157" s="264">
        <f t="shared" si="58"/>
        <v>0</v>
      </c>
      <c r="K157" s="312">
        <f t="shared" si="63"/>
        <v>0</v>
      </c>
    </row>
    <row r="158" spans="1:11" x14ac:dyDescent="0.25">
      <c r="A158" s="432" t="s">
        <v>795</v>
      </c>
      <c r="B158" s="433"/>
      <c r="C158" s="242" t="s">
        <v>750</v>
      </c>
      <c r="D158" s="264">
        <f>D159</f>
        <v>0</v>
      </c>
      <c r="E158" s="264">
        <f t="shared" si="63"/>
        <v>0</v>
      </c>
      <c r="F158" s="264">
        <f t="shared" si="63"/>
        <v>0</v>
      </c>
      <c r="G158" s="264">
        <f t="shared" si="63"/>
        <v>0</v>
      </c>
      <c r="H158" s="264">
        <f t="shared" si="63"/>
        <v>0</v>
      </c>
      <c r="I158" s="264">
        <f t="shared" si="63"/>
        <v>0</v>
      </c>
      <c r="J158" s="264">
        <f t="shared" si="58"/>
        <v>0</v>
      </c>
      <c r="K158" s="312">
        <f t="shared" si="63"/>
        <v>0</v>
      </c>
    </row>
    <row r="159" spans="1:11" ht="15.75" thickBot="1" x14ac:dyDescent="0.3">
      <c r="A159" s="244"/>
      <c r="B159" s="245" t="s">
        <v>448</v>
      </c>
      <c r="C159" s="246" t="s">
        <v>764</v>
      </c>
      <c r="D159" s="266"/>
      <c r="E159" s="266"/>
      <c r="F159" s="266"/>
      <c r="G159" s="266"/>
      <c r="H159" s="266"/>
      <c r="I159" s="266"/>
      <c r="J159" s="266">
        <f>H159-I159</f>
        <v>0</v>
      </c>
      <c r="K159" s="267"/>
    </row>
    <row r="162" spans="1:11" ht="18.75" customHeight="1" x14ac:dyDescent="0.3">
      <c r="A162" s="422" t="s">
        <v>802</v>
      </c>
      <c r="B162" s="422"/>
      <c r="C162" s="77" t="s">
        <v>698</v>
      </c>
      <c r="D162" s="364"/>
      <c r="E162" s="77"/>
      <c r="F162" s="421"/>
      <c r="G162" s="421" t="s">
        <v>797</v>
      </c>
      <c r="H162" s="421"/>
      <c r="I162" s="79" t="s">
        <v>798</v>
      </c>
      <c r="J162" s="79"/>
      <c r="K162" s="79"/>
    </row>
    <row r="163" spans="1:11" ht="18.75" x14ac:dyDescent="0.3">
      <c r="A163" s="423" t="s">
        <v>801</v>
      </c>
      <c r="B163" s="423"/>
      <c r="C163" s="424" t="s">
        <v>807</v>
      </c>
      <c r="D163" s="424"/>
      <c r="E163" s="424"/>
      <c r="F163" s="425" t="s">
        <v>799</v>
      </c>
      <c r="G163" s="425"/>
      <c r="H163" s="425"/>
      <c r="I163" s="79" t="s">
        <v>806</v>
      </c>
      <c r="J163" s="79"/>
      <c r="K163" s="80"/>
    </row>
    <row r="164" spans="1:11" x14ac:dyDescent="0.25">
      <c r="A164" s="484"/>
      <c r="B164" s="484"/>
      <c r="C164" s="71"/>
      <c r="D164" s="71"/>
      <c r="E164" s="82"/>
      <c r="F164" s="82"/>
      <c r="G164" s="82"/>
      <c r="H164" s="82"/>
      <c r="I164" s="82"/>
      <c r="J164" s="82"/>
      <c r="K164" s="82"/>
    </row>
    <row r="165" spans="1:11" ht="18.75" x14ac:dyDescent="0.25">
      <c r="A165" s="485"/>
      <c r="B165" s="485"/>
      <c r="C165" s="71"/>
      <c r="D165" s="71"/>
      <c r="E165" s="82"/>
      <c r="F165" s="82"/>
      <c r="G165" s="82"/>
      <c r="H165" s="82"/>
      <c r="I165" s="82"/>
      <c r="J165" s="82"/>
    </row>
    <row r="166" spans="1:11" ht="15.75" x14ac:dyDescent="0.25">
      <c r="A166" s="81"/>
      <c r="B166" s="486"/>
      <c r="C166" s="486"/>
      <c r="D166" s="486"/>
      <c r="E166" s="486"/>
      <c r="F166" s="486"/>
      <c r="G166" s="486"/>
      <c r="H166" s="486"/>
      <c r="I166" s="486"/>
      <c r="J166" s="82"/>
    </row>
  </sheetData>
  <mergeCells count="92">
    <mergeCell ref="A164:B164"/>
    <mergeCell ref="A165:B165"/>
    <mergeCell ref="B166:I166"/>
    <mergeCell ref="A26:B26"/>
    <mergeCell ref="I6:I7"/>
    <mergeCell ref="D6:D7"/>
    <mergeCell ref="E6:F6"/>
    <mergeCell ref="G6:G7"/>
    <mergeCell ref="H6:H7"/>
    <mergeCell ref="A11:B11"/>
    <mergeCell ref="A14:B14"/>
    <mergeCell ref="A17:B17"/>
    <mergeCell ref="A20:B20"/>
    <mergeCell ref="A6:B7"/>
    <mergeCell ref="A114:B114"/>
    <mergeCell ref="A115:B115"/>
    <mergeCell ref="J6:J7"/>
    <mergeCell ref="A18:B18"/>
    <mergeCell ref="A111:B111"/>
    <mergeCell ref="A94:B94"/>
    <mergeCell ref="A95:B95"/>
    <mergeCell ref="A98:B98"/>
    <mergeCell ref="A102:B102"/>
    <mergeCell ref="A110:B110"/>
    <mergeCell ref="A72:B72"/>
    <mergeCell ref="A73:B73"/>
    <mergeCell ref="A80:B80"/>
    <mergeCell ref="A83:B83"/>
    <mergeCell ref="A89:B89"/>
    <mergeCell ref="A84:B84"/>
    <mergeCell ref="A25:B25"/>
    <mergeCell ref="C6:C7"/>
    <mergeCell ref="A5:H5"/>
    <mergeCell ref="A67:B67"/>
    <mergeCell ref="A68:B68"/>
    <mergeCell ref="A1:K1"/>
    <mergeCell ref="A10:B10"/>
    <mergeCell ref="A9:B9"/>
    <mergeCell ref="A2:K2"/>
    <mergeCell ref="A3:K3"/>
    <mergeCell ref="A4:K4"/>
    <mergeCell ref="I5:J5"/>
    <mergeCell ref="A41:B41"/>
    <mergeCell ref="A48:B48"/>
    <mergeCell ref="A49:B49"/>
    <mergeCell ref="A59:B59"/>
    <mergeCell ref="A64:B64"/>
    <mergeCell ref="K6:K7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1:B131"/>
    <mergeCell ref="A133:B133"/>
    <mergeCell ref="A134:B134"/>
    <mergeCell ref="A135:B135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62:B162"/>
    <mergeCell ref="A163:B163"/>
    <mergeCell ref="C163:E163"/>
    <mergeCell ref="F163:H163"/>
    <mergeCell ref="A149:B149"/>
    <mergeCell ref="A150:B150"/>
    <mergeCell ref="A151:B151"/>
    <mergeCell ref="A157:B157"/>
    <mergeCell ref="A158:B158"/>
    <mergeCell ref="A152:B152"/>
    <mergeCell ref="A153:B153"/>
    <mergeCell ref="A154:B154"/>
    <mergeCell ref="A155:B155"/>
    <mergeCell ref="A156:B156"/>
  </mergeCells>
  <printOptions horizontalCentered="1"/>
  <pageMargins left="0.15748031496062992" right="0" top="0.23622047244094491" bottom="0.27559055118110237" header="0.51181102362204722" footer="0"/>
  <pageSetup paperSize="9" scale="69" orientation="landscape" r:id="rId1"/>
  <rowBreaks count="3" manualBreakCount="3">
    <brk id="39" max="10" man="1"/>
    <brk id="82" max="10" man="1"/>
    <brk id="12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view="pageBreakPreview" zoomScale="80" zoomScaleNormal="100" zoomScaleSheetLayoutView="80" workbookViewId="0">
      <selection activeCell="B288" sqref="B288"/>
    </sheetView>
  </sheetViews>
  <sheetFormatPr defaultRowHeight="15" x14ac:dyDescent="0.25"/>
  <cols>
    <col min="1" max="1" width="60.42578125" customWidth="1"/>
    <col min="2" max="2" width="9.28515625" customWidth="1"/>
    <col min="3" max="3" width="14.28515625" customWidth="1"/>
    <col min="4" max="4" width="14.7109375" customWidth="1"/>
    <col min="5" max="5" width="14.5703125" customWidth="1"/>
    <col min="6" max="6" width="14.42578125" customWidth="1"/>
    <col min="7" max="7" width="13.5703125" customWidth="1"/>
    <col min="8" max="8" width="10.7109375" customWidth="1"/>
    <col min="9" max="9" width="12.5703125" customWidth="1"/>
    <col min="10" max="10" width="14.85546875" customWidth="1"/>
  </cols>
  <sheetData>
    <row r="1" spans="1:11" x14ac:dyDescent="0.25">
      <c r="A1" s="7"/>
      <c r="B1" s="7"/>
      <c r="C1" s="8"/>
      <c r="D1" s="9"/>
      <c r="E1" s="9"/>
      <c r="F1" s="9"/>
      <c r="G1" s="9"/>
      <c r="H1" s="9"/>
      <c r="I1" s="9"/>
      <c r="J1" s="9"/>
    </row>
    <row r="2" spans="1:11" ht="15.75" x14ac:dyDescent="0.25">
      <c r="A2" s="7"/>
      <c r="B2" s="7"/>
      <c r="C2" s="8"/>
      <c r="D2" s="9"/>
      <c r="E2" s="9"/>
      <c r="F2" s="9"/>
      <c r="G2" s="9"/>
      <c r="H2" s="9"/>
      <c r="I2" s="9"/>
      <c r="J2" s="10"/>
    </row>
    <row r="3" spans="1:11" x14ac:dyDescent="0.25">
      <c r="A3" s="7"/>
      <c r="B3" s="7"/>
      <c r="C3" s="8"/>
      <c r="D3" s="9"/>
      <c r="E3" s="9"/>
      <c r="F3" s="9"/>
      <c r="G3" s="495" t="s">
        <v>0</v>
      </c>
      <c r="H3" s="495"/>
      <c r="I3" s="495"/>
      <c r="J3" s="9"/>
    </row>
    <row r="4" spans="1:11" x14ac:dyDescent="0.25">
      <c r="A4" s="7"/>
      <c r="B4" s="7"/>
      <c r="C4" s="8"/>
      <c r="D4" s="9"/>
      <c r="E4" s="9"/>
      <c r="F4" s="9"/>
      <c r="G4" s="9"/>
      <c r="H4" s="9"/>
      <c r="I4" s="9"/>
      <c r="J4" s="9"/>
    </row>
    <row r="5" spans="1:11" ht="15.75" x14ac:dyDescent="0.25">
      <c r="A5" s="496" t="s">
        <v>600</v>
      </c>
      <c r="B5" s="496"/>
      <c r="C5" s="496"/>
      <c r="D5" s="496"/>
      <c r="E5" s="496"/>
      <c r="F5" s="496"/>
      <c r="G5" s="496"/>
      <c r="H5" s="496"/>
      <c r="I5" s="9"/>
      <c r="J5" s="9"/>
    </row>
    <row r="6" spans="1:11" ht="15.75" x14ac:dyDescent="0.25">
      <c r="A6" s="459" t="s">
        <v>803</v>
      </c>
      <c r="B6" s="459"/>
      <c r="C6" s="459"/>
      <c r="D6" s="459"/>
      <c r="E6" s="459"/>
      <c r="F6" s="459"/>
      <c r="G6" s="459"/>
      <c r="H6" s="459"/>
      <c r="I6" s="459"/>
      <c r="J6" s="459"/>
      <c r="K6" s="459"/>
    </row>
    <row r="7" spans="1:11" x14ac:dyDescent="0.25">
      <c r="A7" s="7"/>
      <c r="B7" s="8"/>
      <c r="C7" s="8"/>
      <c r="D7" s="13"/>
      <c r="E7" s="9"/>
      <c r="F7" s="9"/>
      <c r="G7" s="9"/>
      <c r="H7" s="9"/>
      <c r="I7" s="9"/>
      <c r="J7" s="9"/>
    </row>
    <row r="8" spans="1:11" ht="16.5" thickBot="1" x14ac:dyDescent="0.3">
      <c r="A8" s="450" t="s">
        <v>598</v>
      </c>
      <c r="B8" s="450"/>
      <c r="C8" s="450"/>
      <c r="D8" s="450"/>
      <c r="E8" s="450"/>
      <c r="F8" s="450"/>
      <c r="G8" s="450"/>
      <c r="H8" s="450"/>
      <c r="I8" s="11"/>
      <c r="J8" s="12" t="s">
        <v>2</v>
      </c>
    </row>
    <row r="9" spans="1:11" ht="21.75" customHeight="1" thickBot="1" x14ac:dyDescent="0.3">
      <c r="A9" s="498" t="s">
        <v>3</v>
      </c>
      <c r="B9" s="500" t="s">
        <v>4</v>
      </c>
      <c r="C9" s="500" t="s">
        <v>5</v>
      </c>
      <c r="D9" s="497" t="s">
        <v>6</v>
      </c>
      <c r="E9" s="497"/>
      <c r="F9" s="502" t="s">
        <v>7</v>
      </c>
      <c r="G9" s="502" t="s">
        <v>8</v>
      </c>
      <c r="H9" s="502" t="s">
        <v>9</v>
      </c>
      <c r="I9" s="502" t="s">
        <v>10</v>
      </c>
      <c r="J9" s="493" t="s">
        <v>11</v>
      </c>
    </row>
    <row r="10" spans="1:11" ht="40.5" customHeight="1" thickBot="1" x14ac:dyDescent="0.3">
      <c r="A10" s="499"/>
      <c r="B10" s="501"/>
      <c r="C10" s="501"/>
      <c r="D10" s="420" t="s">
        <v>804</v>
      </c>
      <c r="E10" s="420" t="s">
        <v>805</v>
      </c>
      <c r="F10" s="503"/>
      <c r="G10" s="503"/>
      <c r="H10" s="503"/>
      <c r="I10" s="503"/>
      <c r="J10" s="494"/>
    </row>
    <row r="11" spans="1:11" ht="15.75" thickBot="1" x14ac:dyDescent="0.3">
      <c r="A11" s="224" t="s">
        <v>12</v>
      </c>
      <c r="B11" s="225" t="s">
        <v>13</v>
      </c>
      <c r="C11" s="226">
        <v>1</v>
      </c>
      <c r="D11" s="227">
        <v>2</v>
      </c>
      <c r="E11" s="228">
        <v>3</v>
      </c>
      <c r="F11" s="228">
        <v>4</v>
      </c>
      <c r="G11" s="228">
        <v>5</v>
      </c>
      <c r="H11" s="228">
        <v>6</v>
      </c>
      <c r="I11" s="228" t="s">
        <v>14</v>
      </c>
      <c r="J11" s="229">
        <v>8</v>
      </c>
    </row>
    <row r="12" spans="1:11" s="389" customFormat="1" ht="35.25" customHeight="1" x14ac:dyDescent="0.25">
      <c r="A12" s="406" t="s">
        <v>602</v>
      </c>
      <c r="B12" s="407"/>
      <c r="C12" s="408">
        <f>C13+C192</f>
        <v>332898000</v>
      </c>
      <c r="D12" s="408">
        <f t="shared" ref="D12:J12" si="0">D13+D192</f>
        <v>194898000</v>
      </c>
      <c r="E12" s="408">
        <f t="shared" si="0"/>
        <v>102898000</v>
      </c>
      <c r="F12" s="408">
        <f t="shared" si="0"/>
        <v>2459203</v>
      </c>
      <c r="G12" s="408">
        <f t="shared" si="0"/>
        <v>2459203</v>
      </c>
      <c r="H12" s="408">
        <f t="shared" si="0"/>
        <v>900077</v>
      </c>
      <c r="I12" s="409">
        <f>G12-H12</f>
        <v>1559126</v>
      </c>
      <c r="J12" s="410">
        <f t="shared" si="0"/>
        <v>20370</v>
      </c>
    </row>
    <row r="13" spans="1:11" s="381" customFormat="1" ht="19.5" customHeight="1" x14ac:dyDescent="0.25">
      <c r="A13" s="402" t="s">
        <v>603</v>
      </c>
      <c r="B13" s="403"/>
      <c r="C13" s="404">
        <f>C14+C166+C180+C183</f>
        <v>0</v>
      </c>
      <c r="D13" s="404">
        <f t="shared" ref="D13:J13" si="1">D14+D166+D180+D183</f>
        <v>0</v>
      </c>
      <c r="E13" s="404">
        <f t="shared" si="1"/>
        <v>0</v>
      </c>
      <c r="F13" s="404">
        <f t="shared" si="1"/>
        <v>0</v>
      </c>
      <c r="G13" s="404">
        <f t="shared" si="1"/>
        <v>0</v>
      </c>
      <c r="H13" s="404">
        <f t="shared" si="1"/>
        <v>0</v>
      </c>
      <c r="I13" s="400">
        <f t="shared" ref="I13:I76" si="2">G13-H13</f>
        <v>0</v>
      </c>
      <c r="J13" s="405">
        <f t="shared" si="1"/>
        <v>0</v>
      </c>
    </row>
    <row r="14" spans="1:11" ht="21.75" customHeight="1" x14ac:dyDescent="0.25">
      <c r="A14" s="18" t="s">
        <v>15</v>
      </c>
      <c r="B14" s="19" t="s">
        <v>16</v>
      </c>
      <c r="C14" s="16">
        <f>C15+C49+C105+C119+C123+C125+C140+C147+C153</f>
        <v>0</v>
      </c>
      <c r="D14" s="16">
        <f t="shared" ref="D14:J14" si="3">D15+D49+D105+D119+D123+D125+D140+D147+D153</f>
        <v>0</v>
      </c>
      <c r="E14" s="16">
        <f t="shared" si="3"/>
        <v>0</v>
      </c>
      <c r="F14" s="16">
        <f t="shared" si="3"/>
        <v>0</v>
      </c>
      <c r="G14" s="16">
        <f t="shared" si="3"/>
        <v>0</v>
      </c>
      <c r="H14" s="16">
        <f t="shared" si="3"/>
        <v>0</v>
      </c>
      <c r="I14" s="15">
        <f t="shared" si="2"/>
        <v>0</v>
      </c>
      <c r="J14" s="17">
        <f t="shared" si="3"/>
        <v>0</v>
      </c>
    </row>
    <row r="15" spans="1:11" x14ac:dyDescent="0.25">
      <c r="A15" s="20" t="s">
        <v>17</v>
      </c>
      <c r="B15" s="19">
        <v>10</v>
      </c>
      <c r="C15" s="16">
        <f>C16+C34+C42</f>
        <v>0</v>
      </c>
      <c r="D15" s="16">
        <f t="shared" ref="D15:J15" si="4">D16+D34+D42</f>
        <v>0</v>
      </c>
      <c r="E15" s="16">
        <f t="shared" si="4"/>
        <v>0</v>
      </c>
      <c r="F15" s="16">
        <f t="shared" si="4"/>
        <v>0</v>
      </c>
      <c r="G15" s="16">
        <f t="shared" si="4"/>
        <v>0</v>
      </c>
      <c r="H15" s="16">
        <f t="shared" si="4"/>
        <v>0</v>
      </c>
      <c r="I15" s="15">
        <f t="shared" si="2"/>
        <v>0</v>
      </c>
      <c r="J15" s="17">
        <f t="shared" si="4"/>
        <v>0</v>
      </c>
    </row>
    <row r="16" spans="1:11" ht="28.5" customHeight="1" x14ac:dyDescent="0.25">
      <c r="A16" s="21" t="s">
        <v>18</v>
      </c>
      <c r="B16" s="22" t="s">
        <v>19</v>
      </c>
      <c r="C16" s="156">
        <f t="shared" ref="C16:H16" si="5">C17+C19+C20+C21+C22+C23+C24+C26+C27+C28+C29+C30+C31+C32+C33</f>
        <v>0</v>
      </c>
      <c r="D16" s="156">
        <f t="shared" si="5"/>
        <v>0</v>
      </c>
      <c r="E16" s="156">
        <f t="shared" si="5"/>
        <v>0</v>
      </c>
      <c r="F16" s="156">
        <f t="shared" si="5"/>
        <v>0</v>
      </c>
      <c r="G16" s="156">
        <f t="shared" si="5"/>
        <v>0</v>
      </c>
      <c r="H16" s="156">
        <f t="shared" si="5"/>
        <v>0</v>
      </c>
      <c r="I16" s="15">
        <f t="shared" si="2"/>
        <v>0</v>
      </c>
      <c r="J16" s="165">
        <f>J17+J19+J20+J21+J22+J23+J24+J26+J27+J28+J29+J30+J31+J32+J33</f>
        <v>0</v>
      </c>
    </row>
    <row r="17" spans="1:10" x14ac:dyDescent="0.25">
      <c r="A17" s="23" t="s">
        <v>20</v>
      </c>
      <c r="B17" s="24" t="s">
        <v>21</v>
      </c>
      <c r="C17" s="157">
        <f>M17+W17</f>
        <v>0</v>
      </c>
      <c r="D17" s="157">
        <f t="shared" ref="D17:J17" si="6">N17+X17</f>
        <v>0</v>
      </c>
      <c r="E17" s="157">
        <f t="shared" si="6"/>
        <v>0</v>
      </c>
      <c r="F17" s="157">
        <f t="shared" si="6"/>
        <v>0</v>
      </c>
      <c r="G17" s="157">
        <f t="shared" si="6"/>
        <v>0</v>
      </c>
      <c r="H17" s="157">
        <f t="shared" si="6"/>
        <v>0</v>
      </c>
      <c r="I17" s="25">
        <f t="shared" si="2"/>
        <v>0</v>
      </c>
      <c r="J17" s="166">
        <f t="shared" si="6"/>
        <v>0</v>
      </c>
    </row>
    <row r="18" spans="1:10" ht="13.5" customHeight="1" x14ac:dyDescent="0.25">
      <c r="A18" s="23" t="s">
        <v>22</v>
      </c>
      <c r="B18" s="24" t="s">
        <v>23</v>
      </c>
      <c r="C18" s="157" t="s">
        <v>604</v>
      </c>
      <c r="D18" s="158" t="s">
        <v>604</v>
      </c>
      <c r="E18" s="157" t="s">
        <v>604</v>
      </c>
      <c r="F18" s="157" t="s">
        <v>604</v>
      </c>
      <c r="G18" s="157" t="s">
        <v>604</v>
      </c>
      <c r="H18" s="157" t="s">
        <v>604</v>
      </c>
      <c r="I18" s="25" t="s">
        <v>604</v>
      </c>
      <c r="J18" s="166" t="s">
        <v>604</v>
      </c>
    </row>
    <row r="19" spans="1:10" x14ac:dyDescent="0.25">
      <c r="A19" s="23" t="s">
        <v>24</v>
      </c>
      <c r="B19" s="24" t="s">
        <v>25</v>
      </c>
      <c r="C19" s="157">
        <f t="shared" ref="C19:J24" si="7">M19+W19</f>
        <v>0</v>
      </c>
      <c r="D19" s="157">
        <f t="shared" si="7"/>
        <v>0</v>
      </c>
      <c r="E19" s="157">
        <f t="shared" si="7"/>
        <v>0</v>
      </c>
      <c r="F19" s="157">
        <f t="shared" si="7"/>
        <v>0</v>
      </c>
      <c r="G19" s="157">
        <f t="shared" si="7"/>
        <v>0</v>
      </c>
      <c r="H19" s="157">
        <f t="shared" si="7"/>
        <v>0</v>
      </c>
      <c r="I19" s="25">
        <f t="shared" si="2"/>
        <v>0</v>
      </c>
      <c r="J19" s="166">
        <f t="shared" si="7"/>
        <v>0</v>
      </c>
    </row>
    <row r="20" spans="1:10" x14ac:dyDescent="0.25">
      <c r="A20" s="23" t="s">
        <v>26</v>
      </c>
      <c r="B20" s="24" t="s">
        <v>27</v>
      </c>
      <c r="C20" s="157">
        <f t="shared" si="7"/>
        <v>0</v>
      </c>
      <c r="D20" s="157">
        <f t="shared" si="7"/>
        <v>0</v>
      </c>
      <c r="E20" s="157">
        <f t="shared" si="7"/>
        <v>0</v>
      </c>
      <c r="F20" s="157">
        <f t="shared" si="7"/>
        <v>0</v>
      </c>
      <c r="G20" s="157">
        <f t="shared" si="7"/>
        <v>0</v>
      </c>
      <c r="H20" s="157">
        <f t="shared" si="7"/>
        <v>0</v>
      </c>
      <c r="I20" s="25">
        <f t="shared" si="2"/>
        <v>0</v>
      </c>
      <c r="J20" s="166">
        <f t="shared" si="7"/>
        <v>0</v>
      </c>
    </row>
    <row r="21" spans="1:10" x14ac:dyDescent="0.25">
      <c r="A21" s="23" t="s">
        <v>28</v>
      </c>
      <c r="B21" s="24" t="s">
        <v>29</v>
      </c>
      <c r="C21" s="157">
        <f t="shared" si="7"/>
        <v>0</v>
      </c>
      <c r="D21" s="157">
        <f t="shared" si="7"/>
        <v>0</v>
      </c>
      <c r="E21" s="157">
        <f t="shared" si="7"/>
        <v>0</v>
      </c>
      <c r="F21" s="157">
        <f t="shared" si="7"/>
        <v>0</v>
      </c>
      <c r="G21" s="157">
        <f t="shared" si="7"/>
        <v>0</v>
      </c>
      <c r="H21" s="157">
        <f t="shared" si="7"/>
        <v>0</v>
      </c>
      <c r="I21" s="25">
        <f t="shared" si="2"/>
        <v>0</v>
      </c>
      <c r="J21" s="166">
        <f t="shared" si="7"/>
        <v>0</v>
      </c>
    </row>
    <row r="22" spans="1:10" x14ac:dyDescent="0.25">
      <c r="A22" s="23" t="s">
        <v>30</v>
      </c>
      <c r="B22" s="24" t="s">
        <v>31</v>
      </c>
      <c r="C22" s="157">
        <f t="shared" si="7"/>
        <v>0</v>
      </c>
      <c r="D22" s="157">
        <f t="shared" si="7"/>
        <v>0</v>
      </c>
      <c r="E22" s="157">
        <f t="shared" si="7"/>
        <v>0</v>
      </c>
      <c r="F22" s="157">
        <f t="shared" si="7"/>
        <v>0</v>
      </c>
      <c r="G22" s="157">
        <f t="shared" si="7"/>
        <v>0</v>
      </c>
      <c r="H22" s="157">
        <f t="shared" si="7"/>
        <v>0</v>
      </c>
      <c r="I22" s="25">
        <f t="shared" si="2"/>
        <v>0</v>
      </c>
      <c r="J22" s="166">
        <f t="shared" si="7"/>
        <v>0</v>
      </c>
    </row>
    <row r="23" spans="1:10" x14ac:dyDescent="0.25">
      <c r="A23" s="23" t="s">
        <v>32</v>
      </c>
      <c r="B23" s="24" t="s">
        <v>33</v>
      </c>
      <c r="C23" s="157">
        <f t="shared" si="7"/>
        <v>0</v>
      </c>
      <c r="D23" s="157">
        <f t="shared" si="7"/>
        <v>0</v>
      </c>
      <c r="E23" s="157">
        <f t="shared" si="7"/>
        <v>0</v>
      </c>
      <c r="F23" s="157">
        <f t="shared" si="7"/>
        <v>0</v>
      </c>
      <c r="G23" s="157">
        <f t="shared" si="7"/>
        <v>0</v>
      </c>
      <c r="H23" s="157">
        <f t="shared" si="7"/>
        <v>0</v>
      </c>
      <c r="I23" s="25">
        <f t="shared" si="2"/>
        <v>0</v>
      </c>
      <c r="J23" s="166">
        <f t="shared" si="7"/>
        <v>0</v>
      </c>
    </row>
    <row r="24" spans="1:10" x14ac:dyDescent="0.25">
      <c r="A24" s="23" t="s">
        <v>34</v>
      </c>
      <c r="B24" s="24" t="s">
        <v>35</v>
      </c>
      <c r="C24" s="157">
        <f t="shared" si="7"/>
        <v>0</v>
      </c>
      <c r="D24" s="157">
        <f t="shared" si="7"/>
        <v>0</v>
      </c>
      <c r="E24" s="157">
        <f t="shared" si="7"/>
        <v>0</v>
      </c>
      <c r="F24" s="157">
        <f t="shared" si="7"/>
        <v>0</v>
      </c>
      <c r="G24" s="157">
        <f t="shared" si="7"/>
        <v>0</v>
      </c>
      <c r="H24" s="157">
        <f t="shared" si="7"/>
        <v>0</v>
      </c>
      <c r="I24" s="25">
        <f t="shared" si="2"/>
        <v>0</v>
      </c>
      <c r="J24" s="166">
        <f t="shared" si="7"/>
        <v>0</v>
      </c>
    </row>
    <row r="25" spans="1:10" x14ac:dyDescent="0.25">
      <c r="A25" s="23" t="s">
        <v>36</v>
      </c>
      <c r="B25" s="24" t="s">
        <v>37</v>
      </c>
      <c r="C25" s="157" t="s">
        <v>604</v>
      </c>
      <c r="D25" s="158" t="s">
        <v>604</v>
      </c>
      <c r="E25" s="157" t="s">
        <v>604</v>
      </c>
      <c r="F25" s="157" t="s">
        <v>604</v>
      </c>
      <c r="G25" s="157" t="s">
        <v>604</v>
      </c>
      <c r="H25" s="157" t="s">
        <v>604</v>
      </c>
      <c r="I25" s="25" t="s">
        <v>604</v>
      </c>
      <c r="J25" s="166" t="s">
        <v>604</v>
      </c>
    </row>
    <row r="26" spans="1:10" x14ac:dyDescent="0.25">
      <c r="A26" s="23" t="s">
        <v>38</v>
      </c>
      <c r="B26" s="24" t="s">
        <v>39</v>
      </c>
      <c r="C26" s="157">
        <f t="shared" ref="C26:J33" si="8">M26+W26</f>
        <v>0</v>
      </c>
      <c r="D26" s="157">
        <f t="shared" si="8"/>
        <v>0</v>
      </c>
      <c r="E26" s="157">
        <f t="shared" si="8"/>
        <v>0</v>
      </c>
      <c r="F26" s="157">
        <f t="shared" si="8"/>
        <v>0</v>
      </c>
      <c r="G26" s="157">
        <f t="shared" si="8"/>
        <v>0</v>
      </c>
      <c r="H26" s="157">
        <f t="shared" si="8"/>
        <v>0</v>
      </c>
      <c r="I26" s="25">
        <f t="shared" si="2"/>
        <v>0</v>
      </c>
      <c r="J26" s="166">
        <f t="shared" si="8"/>
        <v>0</v>
      </c>
    </row>
    <row r="27" spans="1:10" x14ac:dyDescent="0.25">
      <c r="A27" s="23" t="s">
        <v>40</v>
      </c>
      <c r="B27" s="24" t="s">
        <v>41</v>
      </c>
      <c r="C27" s="157">
        <f t="shared" si="8"/>
        <v>0</v>
      </c>
      <c r="D27" s="157">
        <f t="shared" si="8"/>
        <v>0</v>
      </c>
      <c r="E27" s="157">
        <f t="shared" si="8"/>
        <v>0</v>
      </c>
      <c r="F27" s="157">
        <f t="shared" si="8"/>
        <v>0</v>
      </c>
      <c r="G27" s="157">
        <f t="shared" si="8"/>
        <v>0</v>
      </c>
      <c r="H27" s="157">
        <f t="shared" si="8"/>
        <v>0</v>
      </c>
      <c r="I27" s="25">
        <f t="shared" si="2"/>
        <v>0</v>
      </c>
      <c r="J27" s="166">
        <f t="shared" si="8"/>
        <v>0</v>
      </c>
    </row>
    <row r="28" spans="1:10" x14ac:dyDescent="0.25">
      <c r="A28" s="23" t="s">
        <v>42</v>
      </c>
      <c r="B28" s="24" t="s">
        <v>43</v>
      </c>
      <c r="C28" s="157">
        <f t="shared" si="8"/>
        <v>0</v>
      </c>
      <c r="D28" s="157">
        <f t="shared" si="8"/>
        <v>0</v>
      </c>
      <c r="E28" s="157">
        <f t="shared" si="8"/>
        <v>0</v>
      </c>
      <c r="F28" s="157">
        <f t="shared" si="8"/>
        <v>0</v>
      </c>
      <c r="G28" s="157">
        <f t="shared" si="8"/>
        <v>0</v>
      </c>
      <c r="H28" s="157">
        <f t="shared" si="8"/>
        <v>0</v>
      </c>
      <c r="I28" s="25">
        <f t="shared" si="2"/>
        <v>0</v>
      </c>
      <c r="J28" s="166">
        <f t="shared" si="8"/>
        <v>0</v>
      </c>
    </row>
    <row r="29" spans="1:10" x14ac:dyDescent="0.25">
      <c r="A29" s="26" t="s">
        <v>44</v>
      </c>
      <c r="B29" s="27" t="s">
        <v>45</v>
      </c>
      <c r="C29" s="157">
        <f t="shared" si="8"/>
        <v>0</v>
      </c>
      <c r="D29" s="157">
        <f t="shared" si="8"/>
        <v>0</v>
      </c>
      <c r="E29" s="157">
        <f t="shared" si="8"/>
        <v>0</v>
      </c>
      <c r="F29" s="157">
        <f t="shared" si="8"/>
        <v>0</v>
      </c>
      <c r="G29" s="157">
        <f t="shared" si="8"/>
        <v>0</v>
      </c>
      <c r="H29" s="157">
        <f t="shared" si="8"/>
        <v>0</v>
      </c>
      <c r="I29" s="25">
        <f t="shared" si="2"/>
        <v>0</v>
      </c>
      <c r="J29" s="166">
        <f t="shared" si="8"/>
        <v>0</v>
      </c>
    </row>
    <row r="30" spans="1:10" x14ac:dyDescent="0.25">
      <c r="A30" s="26" t="s">
        <v>46</v>
      </c>
      <c r="B30" s="27" t="s">
        <v>47</v>
      </c>
      <c r="C30" s="157">
        <f t="shared" si="8"/>
        <v>0</v>
      </c>
      <c r="D30" s="157">
        <f t="shared" si="8"/>
        <v>0</v>
      </c>
      <c r="E30" s="157">
        <f t="shared" si="8"/>
        <v>0</v>
      </c>
      <c r="F30" s="157">
        <f t="shared" si="8"/>
        <v>0</v>
      </c>
      <c r="G30" s="157">
        <f t="shared" si="8"/>
        <v>0</v>
      </c>
      <c r="H30" s="157">
        <f t="shared" si="8"/>
        <v>0</v>
      </c>
      <c r="I30" s="25">
        <f t="shared" si="2"/>
        <v>0</v>
      </c>
      <c r="J30" s="166">
        <f t="shared" si="8"/>
        <v>0</v>
      </c>
    </row>
    <row r="31" spans="1:10" x14ac:dyDescent="0.25">
      <c r="A31" s="26" t="s">
        <v>48</v>
      </c>
      <c r="B31" s="27" t="s">
        <v>49</v>
      </c>
      <c r="C31" s="157">
        <f t="shared" si="8"/>
        <v>0</v>
      </c>
      <c r="D31" s="157">
        <f t="shared" si="8"/>
        <v>0</v>
      </c>
      <c r="E31" s="157">
        <f t="shared" si="8"/>
        <v>0</v>
      </c>
      <c r="F31" s="157">
        <f t="shared" si="8"/>
        <v>0</v>
      </c>
      <c r="G31" s="157">
        <f t="shared" si="8"/>
        <v>0</v>
      </c>
      <c r="H31" s="157">
        <f t="shared" si="8"/>
        <v>0</v>
      </c>
      <c r="I31" s="25">
        <f t="shared" si="2"/>
        <v>0</v>
      </c>
      <c r="J31" s="166">
        <f t="shared" si="8"/>
        <v>0</v>
      </c>
    </row>
    <row r="32" spans="1:10" x14ac:dyDescent="0.25">
      <c r="A32" s="26" t="s">
        <v>50</v>
      </c>
      <c r="B32" s="27" t="s">
        <v>51</v>
      </c>
      <c r="C32" s="157">
        <f t="shared" si="8"/>
        <v>0</v>
      </c>
      <c r="D32" s="157">
        <f t="shared" si="8"/>
        <v>0</v>
      </c>
      <c r="E32" s="157">
        <f t="shared" si="8"/>
        <v>0</v>
      </c>
      <c r="F32" s="157">
        <f t="shared" si="8"/>
        <v>0</v>
      </c>
      <c r="G32" s="157">
        <f t="shared" si="8"/>
        <v>0</v>
      </c>
      <c r="H32" s="157">
        <f t="shared" si="8"/>
        <v>0</v>
      </c>
      <c r="I32" s="25">
        <f t="shared" si="2"/>
        <v>0</v>
      </c>
      <c r="J32" s="166">
        <f t="shared" si="8"/>
        <v>0</v>
      </c>
    </row>
    <row r="33" spans="1:10" x14ac:dyDescent="0.25">
      <c r="A33" s="23" t="s">
        <v>52</v>
      </c>
      <c r="B33" s="27" t="s">
        <v>53</v>
      </c>
      <c r="C33" s="157">
        <f t="shared" si="8"/>
        <v>0</v>
      </c>
      <c r="D33" s="157">
        <f t="shared" si="8"/>
        <v>0</v>
      </c>
      <c r="E33" s="157">
        <f t="shared" si="8"/>
        <v>0</v>
      </c>
      <c r="F33" s="157">
        <f t="shared" si="8"/>
        <v>0</v>
      </c>
      <c r="G33" s="157">
        <f t="shared" si="8"/>
        <v>0</v>
      </c>
      <c r="H33" s="157">
        <f t="shared" si="8"/>
        <v>0</v>
      </c>
      <c r="I33" s="25">
        <f t="shared" si="2"/>
        <v>0</v>
      </c>
      <c r="J33" s="166">
        <f t="shared" si="8"/>
        <v>0</v>
      </c>
    </row>
    <row r="34" spans="1:10" x14ac:dyDescent="0.25">
      <c r="A34" s="28" t="s">
        <v>54</v>
      </c>
      <c r="B34" s="29" t="s">
        <v>55</v>
      </c>
      <c r="C34" s="156">
        <f>C35+C36+C37+C38</f>
        <v>0</v>
      </c>
      <c r="D34" s="156">
        <f t="shared" ref="D34:J34" si="9">D35+D36+D37+D38</f>
        <v>0</v>
      </c>
      <c r="E34" s="156">
        <f t="shared" si="9"/>
        <v>0</v>
      </c>
      <c r="F34" s="156">
        <f t="shared" si="9"/>
        <v>0</v>
      </c>
      <c r="G34" s="156">
        <f t="shared" si="9"/>
        <v>0</v>
      </c>
      <c r="H34" s="156">
        <f t="shared" si="9"/>
        <v>0</v>
      </c>
      <c r="I34" s="15">
        <f t="shared" si="2"/>
        <v>0</v>
      </c>
      <c r="J34" s="165">
        <f t="shared" si="9"/>
        <v>0</v>
      </c>
    </row>
    <row r="35" spans="1:10" x14ac:dyDescent="0.25">
      <c r="A35" s="26" t="s">
        <v>56</v>
      </c>
      <c r="B35" s="27" t="s">
        <v>57</v>
      </c>
      <c r="C35" s="157">
        <f t="shared" ref="C35:J41" si="10">M35+W35</f>
        <v>0</v>
      </c>
      <c r="D35" s="157">
        <f t="shared" si="10"/>
        <v>0</v>
      </c>
      <c r="E35" s="157">
        <f t="shared" si="10"/>
        <v>0</v>
      </c>
      <c r="F35" s="157">
        <f t="shared" si="10"/>
        <v>0</v>
      </c>
      <c r="G35" s="157">
        <f t="shared" si="10"/>
        <v>0</v>
      </c>
      <c r="H35" s="157">
        <f t="shared" si="10"/>
        <v>0</v>
      </c>
      <c r="I35" s="25">
        <f t="shared" si="2"/>
        <v>0</v>
      </c>
      <c r="J35" s="166">
        <f t="shared" si="10"/>
        <v>0</v>
      </c>
    </row>
    <row r="36" spans="1:10" x14ac:dyDescent="0.25">
      <c r="A36" s="23" t="s">
        <v>58</v>
      </c>
      <c r="B36" s="27" t="s">
        <v>59</v>
      </c>
      <c r="C36" s="157">
        <f t="shared" si="10"/>
        <v>0</v>
      </c>
      <c r="D36" s="157">
        <f t="shared" si="10"/>
        <v>0</v>
      </c>
      <c r="E36" s="157">
        <f t="shared" si="10"/>
        <v>0</v>
      </c>
      <c r="F36" s="157">
        <f t="shared" si="10"/>
        <v>0</v>
      </c>
      <c r="G36" s="157">
        <f t="shared" si="10"/>
        <v>0</v>
      </c>
      <c r="H36" s="157">
        <f t="shared" si="10"/>
        <v>0</v>
      </c>
      <c r="I36" s="25">
        <f t="shared" si="2"/>
        <v>0</v>
      </c>
      <c r="J36" s="166">
        <f t="shared" si="10"/>
        <v>0</v>
      </c>
    </row>
    <row r="37" spans="1:10" x14ac:dyDescent="0.25">
      <c r="A37" s="23" t="s">
        <v>60</v>
      </c>
      <c r="B37" s="27" t="s">
        <v>61</v>
      </c>
      <c r="C37" s="157">
        <f t="shared" si="10"/>
        <v>0</v>
      </c>
      <c r="D37" s="157">
        <f t="shared" si="10"/>
        <v>0</v>
      </c>
      <c r="E37" s="157">
        <f t="shared" si="10"/>
        <v>0</v>
      </c>
      <c r="F37" s="157">
        <f t="shared" si="10"/>
        <v>0</v>
      </c>
      <c r="G37" s="157">
        <f t="shared" si="10"/>
        <v>0</v>
      </c>
      <c r="H37" s="157">
        <f t="shared" si="10"/>
        <v>0</v>
      </c>
      <c r="I37" s="25">
        <f t="shared" si="2"/>
        <v>0</v>
      </c>
      <c r="J37" s="166">
        <f t="shared" si="10"/>
        <v>0</v>
      </c>
    </row>
    <row r="38" spans="1:10" x14ac:dyDescent="0.25">
      <c r="A38" s="23" t="s">
        <v>62</v>
      </c>
      <c r="B38" s="27" t="s">
        <v>63</v>
      </c>
      <c r="C38" s="157">
        <f t="shared" si="10"/>
        <v>0</v>
      </c>
      <c r="D38" s="157">
        <f t="shared" si="10"/>
        <v>0</v>
      </c>
      <c r="E38" s="157">
        <f t="shared" si="10"/>
        <v>0</v>
      </c>
      <c r="F38" s="157">
        <f t="shared" si="10"/>
        <v>0</v>
      </c>
      <c r="G38" s="157">
        <f t="shared" si="10"/>
        <v>0</v>
      </c>
      <c r="H38" s="157">
        <f t="shared" si="10"/>
        <v>0</v>
      </c>
      <c r="I38" s="25">
        <f t="shared" si="2"/>
        <v>0</v>
      </c>
      <c r="J38" s="166">
        <f t="shared" si="10"/>
        <v>0</v>
      </c>
    </row>
    <row r="39" spans="1:10" x14ac:dyDescent="0.25">
      <c r="A39" s="26" t="s">
        <v>64</v>
      </c>
      <c r="B39" s="27" t="s">
        <v>65</v>
      </c>
      <c r="C39" s="157">
        <f t="shared" si="10"/>
        <v>0</v>
      </c>
      <c r="D39" s="157">
        <f t="shared" si="10"/>
        <v>0</v>
      </c>
      <c r="E39" s="157">
        <f t="shared" si="10"/>
        <v>0</v>
      </c>
      <c r="F39" s="157">
        <f t="shared" si="10"/>
        <v>0</v>
      </c>
      <c r="G39" s="157">
        <f t="shared" si="10"/>
        <v>0</v>
      </c>
      <c r="H39" s="157">
        <f t="shared" si="10"/>
        <v>0</v>
      </c>
      <c r="I39" s="25">
        <f t="shared" si="2"/>
        <v>0</v>
      </c>
      <c r="J39" s="166">
        <f t="shared" si="10"/>
        <v>0</v>
      </c>
    </row>
    <row r="40" spans="1:10" x14ac:dyDescent="0.25">
      <c r="A40" s="26" t="s">
        <v>66</v>
      </c>
      <c r="B40" s="27" t="s">
        <v>67</v>
      </c>
      <c r="C40" s="159" t="s">
        <v>604</v>
      </c>
      <c r="D40" s="160" t="s">
        <v>604</v>
      </c>
      <c r="E40" s="159" t="s">
        <v>604</v>
      </c>
      <c r="F40" s="159" t="s">
        <v>604</v>
      </c>
      <c r="G40" s="159" t="s">
        <v>604</v>
      </c>
      <c r="H40" s="159" t="s">
        <v>604</v>
      </c>
      <c r="I40" s="25" t="s">
        <v>604</v>
      </c>
      <c r="J40" s="185" t="s">
        <v>604</v>
      </c>
    </row>
    <row r="41" spans="1:10" x14ac:dyDescent="0.25">
      <c r="A41" s="23" t="s">
        <v>68</v>
      </c>
      <c r="B41" s="27" t="s">
        <v>69</v>
      </c>
      <c r="C41" s="157">
        <f t="shared" si="10"/>
        <v>0</v>
      </c>
      <c r="D41" s="157">
        <f t="shared" si="10"/>
        <v>0</v>
      </c>
      <c r="E41" s="157">
        <f t="shared" si="10"/>
        <v>0</v>
      </c>
      <c r="F41" s="157">
        <f t="shared" si="10"/>
        <v>0</v>
      </c>
      <c r="G41" s="157">
        <f t="shared" si="10"/>
        <v>0</v>
      </c>
      <c r="H41" s="157">
        <f t="shared" si="10"/>
        <v>0</v>
      </c>
      <c r="I41" s="25">
        <f t="shared" si="2"/>
        <v>0</v>
      </c>
      <c r="J41" s="166">
        <f t="shared" si="10"/>
        <v>0</v>
      </c>
    </row>
    <row r="42" spans="1:10" x14ac:dyDescent="0.25">
      <c r="A42" s="28" t="s">
        <v>70</v>
      </c>
      <c r="B42" s="29" t="s">
        <v>71</v>
      </c>
      <c r="C42" s="156">
        <f>C43+C44+C45+C46</f>
        <v>0</v>
      </c>
      <c r="D42" s="156">
        <f t="shared" ref="D42:J42" si="11">D43+D44+D45+D46</f>
        <v>0</v>
      </c>
      <c r="E42" s="156">
        <f t="shared" si="11"/>
        <v>0</v>
      </c>
      <c r="F42" s="156">
        <f t="shared" si="11"/>
        <v>0</v>
      </c>
      <c r="G42" s="156">
        <f t="shared" si="11"/>
        <v>0</v>
      </c>
      <c r="H42" s="156">
        <f t="shared" si="11"/>
        <v>0</v>
      </c>
      <c r="I42" s="15">
        <f t="shared" si="2"/>
        <v>0</v>
      </c>
      <c r="J42" s="165">
        <f t="shared" si="11"/>
        <v>0</v>
      </c>
    </row>
    <row r="43" spans="1:10" x14ac:dyDescent="0.25">
      <c r="A43" s="26" t="s">
        <v>72</v>
      </c>
      <c r="B43" s="30" t="s">
        <v>73</v>
      </c>
      <c r="C43" s="157">
        <f t="shared" ref="C43:J48" si="12">M43+W43</f>
        <v>0</v>
      </c>
      <c r="D43" s="157">
        <f t="shared" si="12"/>
        <v>0</v>
      </c>
      <c r="E43" s="157">
        <f t="shared" si="12"/>
        <v>0</v>
      </c>
      <c r="F43" s="157">
        <f t="shared" si="12"/>
        <v>0</v>
      </c>
      <c r="G43" s="157">
        <f t="shared" si="12"/>
        <v>0</v>
      </c>
      <c r="H43" s="157">
        <f t="shared" si="12"/>
        <v>0</v>
      </c>
      <c r="I43" s="25">
        <f t="shared" si="2"/>
        <v>0</v>
      </c>
      <c r="J43" s="166">
        <f t="shared" si="12"/>
        <v>0</v>
      </c>
    </row>
    <row r="44" spans="1:10" x14ac:dyDescent="0.25">
      <c r="A44" s="26" t="s">
        <v>74</v>
      </c>
      <c r="B44" s="30" t="s">
        <v>75</v>
      </c>
      <c r="C44" s="157">
        <f t="shared" si="12"/>
        <v>0</v>
      </c>
      <c r="D44" s="157">
        <f t="shared" si="12"/>
        <v>0</v>
      </c>
      <c r="E44" s="157">
        <f t="shared" si="12"/>
        <v>0</v>
      </c>
      <c r="F44" s="157">
        <f t="shared" si="12"/>
        <v>0</v>
      </c>
      <c r="G44" s="157">
        <f t="shared" si="12"/>
        <v>0</v>
      </c>
      <c r="H44" s="157">
        <f t="shared" si="12"/>
        <v>0</v>
      </c>
      <c r="I44" s="25">
        <f t="shared" si="2"/>
        <v>0</v>
      </c>
      <c r="J44" s="166">
        <f t="shared" si="12"/>
        <v>0</v>
      </c>
    </row>
    <row r="45" spans="1:10" x14ac:dyDescent="0.25">
      <c r="A45" s="26" t="s">
        <v>76</v>
      </c>
      <c r="B45" s="30" t="s">
        <v>77</v>
      </c>
      <c r="C45" s="157">
        <f t="shared" si="12"/>
        <v>0</v>
      </c>
      <c r="D45" s="157">
        <f t="shared" si="12"/>
        <v>0</v>
      </c>
      <c r="E45" s="157">
        <f t="shared" si="12"/>
        <v>0</v>
      </c>
      <c r="F45" s="157">
        <f t="shared" si="12"/>
        <v>0</v>
      </c>
      <c r="G45" s="157">
        <f t="shared" si="12"/>
        <v>0</v>
      </c>
      <c r="H45" s="157">
        <f t="shared" si="12"/>
        <v>0</v>
      </c>
      <c r="I45" s="25">
        <f t="shared" si="2"/>
        <v>0</v>
      </c>
      <c r="J45" s="166">
        <f t="shared" si="12"/>
        <v>0</v>
      </c>
    </row>
    <row r="46" spans="1:10" ht="15.75" thickBot="1" x14ac:dyDescent="0.3">
      <c r="A46" s="113" t="s">
        <v>78</v>
      </c>
      <c r="B46" s="186" t="s">
        <v>79</v>
      </c>
      <c r="C46" s="174">
        <f t="shared" si="12"/>
        <v>0</v>
      </c>
      <c r="D46" s="174">
        <f t="shared" si="12"/>
        <v>0</v>
      </c>
      <c r="E46" s="174">
        <f t="shared" si="12"/>
        <v>0</v>
      </c>
      <c r="F46" s="174">
        <f t="shared" si="12"/>
        <v>0</v>
      </c>
      <c r="G46" s="174">
        <f t="shared" si="12"/>
        <v>0</v>
      </c>
      <c r="H46" s="174">
        <f t="shared" si="12"/>
        <v>0</v>
      </c>
      <c r="I46" s="65">
        <f t="shared" si="2"/>
        <v>0</v>
      </c>
      <c r="J46" s="175">
        <f t="shared" si="12"/>
        <v>0</v>
      </c>
    </row>
    <row r="47" spans="1:10" x14ac:dyDescent="0.25">
      <c r="A47" s="183" t="s">
        <v>80</v>
      </c>
      <c r="B47" s="184" t="s">
        <v>81</v>
      </c>
      <c r="C47" s="169">
        <f t="shared" si="12"/>
        <v>0</v>
      </c>
      <c r="D47" s="169">
        <f t="shared" si="12"/>
        <v>0</v>
      </c>
      <c r="E47" s="169">
        <f t="shared" si="12"/>
        <v>0</v>
      </c>
      <c r="F47" s="169">
        <f t="shared" si="12"/>
        <v>0</v>
      </c>
      <c r="G47" s="169">
        <f t="shared" si="12"/>
        <v>0</v>
      </c>
      <c r="H47" s="169">
        <f t="shared" si="12"/>
        <v>0</v>
      </c>
      <c r="I47" s="170">
        <f t="shared" si="2"/>
        <v>0</v>
      </c>
      <c r="J47" s="171">
        <f t="shared" si="12"/>
        <v>0</v>
      </c>
    </row>
    <row r="48" spans="1:10" x14ac:dyDescent="0.25">
      <c r="A48" s="23" t="s">
        <v>82</v>
      </c>
      <c r="B48" s="27" t="s">
        <v>83</v>
      </c>
      <c r="C48" s="157">
        <f t="shared" si="12"/>
        <v>0</v>
      </c>
      <c r="D48" s="157">
        <f t="shared" si="12"/>
        <v>0</v>
      </c>
      <c r="E48" s="157">
        <f t="shared" si="12"/>
        <v>0</v>
      </c>
      <c r="F48" s="157">
        <f t="shared" si="12"/>
        <v>0</v>
      </c>
      <c r="G48" s="157">
        <f t="shared" si="12"/>
        <v>0</v>
      </c>
      <c r="H48" s="157">
        <f t="shared" si="12"/>
        <v>0</v>
      </c>
      <c r="I48" s="25">
        <f t="shared" si="2"/>
        <v>0</v>
      </c>
      <c r="J48" s="166">
        <f t="shared" si="12"/>
        <v>0</v>
      </c>
    </row>
    <row r="49" spans="1:10" ht="25.5" x14ac:dyDescent="0.25">
      <c r="A49" s="31" t="s">
        <v>605</v>
      </c>
      <c r="B49" s="29" t="s">
        <v>84</v>
      </c>
      <c r="C49" s="156">
        <f>C50+C61+C62+C65+C70+C74+C77+C78+C79+C80+C81+C82+C83+C84+C85+C86+C87+C88+C89+C90+C91+C94+C95+C96</f>
        <v>0</v>
      </c>
      <c r="D49" s="156">
        <f t="shared" ref="D49:J49" si="13">D50+D61+D62+D65+D70+D74+D77+D78+D79+D80+D81+D82+D83+D84+D85+D86+D87+D88+D89+D90+D91+D94+D95+D96</f>
        <v>0</v>
      </c>
      <c r="E49" s="156">
        <f t="shared" si="13"/>
        <v>0</v>
      </c>
      <c r="F49" s="156">
        <f t="shared" si="13"/>
        <v>0</v>
      </c>
      <c r="G49" s="156">
        <f t="shared" si="13"/>
        <v>0</v>
      </c>
      <c r="H49" s="156">
        <f t="shared" si="13"/>
        <v>0</v>
      </c>
      <c r="I49" s="15">
        <f t="shared" si="2"/>
        <v>0</v>
      </c>
      <c r="J49" s="165">
        <f t="shared" si="13"/>
        <v>0</v>
      </c>
    </row>
    <row r="50" spans="1:10" x14ac:dyDescent="0.25">
      <c r="A50" s="28" t="s">
        <v>85</v>
      </c>
      <c r="B50" s="32" t="s">
        <v>86</v>
      </c>
      <c r="C50" s="156">
        <f>C51+C52+C53+C54+C55+C56+C57+C58+C59+C60</f>
        <v>0</v>
      </c>
      <c r="D50" s="156">
        <f t="shared" ref="D50:J50" si="14">D51+D52+D53+D54+D55+D56+D57+D58+D59+D60</f>
        <v>0</v>
      </c>
      <c r="E50" s="156">
        <f t="shared" si="14"/>
        <v>0</v>
      </c>
      <c r="F50" s="156">
        <f t="shared" si="14"/>
        <v>0</v>
      </c>
      <c r="G50" s="156">
        <f t="shared" si="14"/>
        <v>0</v>
      </c>
      <c r="H50" s="156">
        <f t="shared" si="14"/>
        <v>0</v>
      </c>
      <c r="I50" s="15">
        <f t="shared" si="2"/>
        <v>0</v>
      </c>
      <c r="J50" s="165">
        <f t="shared" si="14"/>
        <v>0</v>
      </c>
    </row>
    <row r="51" spans="1:10" ht="19.5" customHeight="1" x14ac:dyDescent="0.25">
      <c r="A51" s="26" t="s">
        <v>87</v>
      </c>
      <c r="B51" s="27" t="s">
        <v>88</v>
      </c>
      <c r="C51" s="157">
        <f t="shared" ref="C51:J64" si="15">M51+W51</f>
        <v>0</v>
      </c>
      <c r="D51" s="157">
        <f t="shared" si="15"/>
        <v>0</v>
      </c>
      <c r="E51" s="157">
        <f t="shared" si="15"/>
        <v>0</v>
      </c>
      <c r="F51" s="157">
        <f t="shared" si="15"/>
        <v>0</v>
      </c>
      <c r="G51" s="157">
        <f t="shared" si="15"/>
        <v>0</v>
      </c>
      <c r="H51" s="157">
        <f t="shared" si="15"/>
        <v>0</v>
      </c>
      <c r="I51" s="25">
        <f t="shared" si="2"/>
        <v>0</v>
      </c>
      <c r="J51" s="166">
        <f t="shared" si="15"/>
        <v>0</v>
      </c>
    </row>
    <row r="52" spans="1:10" x14ac:dyDescent="0.25">
      <c r="A52" s="26" t="s">
        <v>89</v>
      </c>
      <c r="B52" s="27" t="s">
        <v>90</v>
      </c>
      <c r="C52" s="157">
        <f t="shared" si="15"/>
        <v>0</v>
      </c>
      <c r="D52" s="157">
        <f t="shared" si="15"/>
        <v>0</v>
      </c>
      <c r="E52" s="157">
        <f t="shared" si="15"/>
        <v>0</v>
      </c>
      <c r="F52" s="157">
        <f t="shared" si="15"/>
        <v>0</v>
      </c>
      <c r="G52" s="157">
        <f t="shared" si="15"/>
        <v>0</v>
      </c>
      <c r="H52" s="157">
        <f t="shared" si="15"/>
        <v>0</v>
      </c>
      <c r="I52" s="25">
        <f t="shared" si="2"/>
        <v>0</v>
      </c>
      <c r="J52" s="166">
        <f t="shared" si="15"/>
        <v>0</v>
      </c>
    </row>
    <row r="53" spans="1:10" x14ac:dyDescent="0.25">
      <c r="A53" s="26" t="s">
        <v>91</v>
      </c>
      <c r="B53" s="27" t="s">
        <v>92</v>
      </c>
      <c r="C53" s="157">
        <f t="shared" si="15"/>
        <v>0</v>
      </c>
      <c r="D53" s="157">
        <f t="shared" si="15"/>
        <v>0</v>
      </c>
      <c r="E53" s="157">
        <f t="shared" si="15"/>
        <v>0</v>
      </c>
      <c r="F53" s="157">
        <f t="shared" si="15"/>
        <v>0</v>
      </c>
      <c r="G53" s="157">
        <f t="shared" si="15"/>
        <v>0</v>
      </c>
      <c r="H53" s="157">
        <f t="shared" si="15"/>
        <v>0</v>
      </c>
      <c r="I53" s="25">
        <f t="shared" si="2"/>
        <v>0</v>
      </c>
      <c r="J53" s="166">
        <f t="shared" si="15"/>
        <v>0</v>
      </c>
    </row>
    <row r="54" spans="1:10" x14ac:dyDescent="0.25">
      <c r="A54" s="26" t="s">
        <v>93</v>
      </c>
      <c r="B54" s="27" t="s">
        <v>94</v>
      </c>
      <c r="C54" s="157">
        <f t="shared" si="15"/>
        <v>0</v>
      </c>
      <c r="D54" s="157">
        <f t="shared" si="15"/>
        <v>0</v>
      </c>
      <c r="E54" s="157">
        <f t="shared" si="15"/>
        <v>0</v>
      </c>
      <c r="F54" s="157">
        <f t="shared" si="15"/>
        <v>0</v>
      </c>
      <c r="G54" s="157">
        <f t="shared" si="15"/>
        <v>0</v>
      </c>
      <c r="H54" s="157">
        <f t="shared" si="15"/>
        <v>0</v>
      </c>
      <c r="I54" s="25">
        <f t="shared" si="2"/>
        <v>0</v>
      </c>
      <c r="J54" s="166">
        <f t="shared" si="15"/>
        <v>0</v>
      </c>
    </row>
    <row r="55" spans="1:10" x14ac:dyDescent="0.25">
      <c r="A55" s="26" t="s">
        <v>95</v>
      </c>
      <c r="B55" s="27" t="s">
        <v>96</v>
      </c>
      <c r="C55" s="157">
        <f t="shared" si="15"/>
        <v>0</v>
      </c>
      <c r="D55" s="157">
        <f t="shared" si="15"/>
        <v>0</v>
      </c>
      <c r="E55" s="157">
        <f t="shared" si="15"/>
        <v>0</v>
      </c>
      <c r="F55" s="157">
        <f t="shared" si="15"/>
        <v>0</v>
      </c>
      <c r="G55" s="157">
        <f t="shared" si="15"/>
        <v>0</v>
      </c>
      <c r="H55" s="157">
        <f t="shared" si="15"/>
        <v>0</v>
      </c>
      <c r="I55" s="25">
        <f t="shared" si="2"/>
        <v>0</v>
      </c>
      <c r="J55" s="166">
        <f t="shared" si="15"/>
        <v>0</v>
      </c>
    </row>
    <row r="56" spans="1:10" x14ac:dyDescent="0.25">
      <c r="A56" s="26" t="s">
        <v>97</v>
      </c>
      <c r="B56" s="27" t="s">
        <v>98</v>
      </c>
      <c r="C56" s="157">
        <f t="shared" si="15"/>
        <v>0</v>
      </c>
      <c r="D56" s="157">
        <f t="shared" si="15"/>
        <v>0</v>
      </c>
      <c r="E56" s="157">
        <f t="shared" si="15"/>
        <v>0</v>
      </c>
      <c r="F56" s="157">
        <f t="shared" si="15"/>
        <v>0</v>
      </c>
      <c r="G56" s="157">
        <f t="shared" si="15"/>
        <v>0</v>
      </c>
      <c r="H56" s="157">
        <f t="shared" si="15"/>
        <v>0</v>
      </c>
      <c r="I56" s="25">
        <f t="shared" si="2"/>
        <v>0</v>
      </c>
      <c r="J56" s="166">
        <f t="shared" si="15"/>
        <v>0</v>
      </c>
    </row>
    <row r="57" spans="1:10" x14ac:dyDescent="0.25">
      <c r="A57" s="26" t="s">
        <v>99</v>
      </c>
      <c r="B57" s="27" t="s">
        <v>100</v>
      </c>
      <c r="C57" s="157">
        <f t="shared" si="15"/>
        <v>0</v>
      </c>
      <c r="D57" s="157">
        <f t="shared" si="15"/>
        <v>0</v>
      </c>
      <c r="E57" s="157">
        <f t="shared" si="15"/>
        <v>0</v>
      </c>
      <c r="F57" s="157">
        <f t="shared" si="15"/>
        <v>0</v>
      </c>
      <c r="G57" s="157">
        <f t="shared" si="15"/>
        <v>0</v>
      </c>
      <c r="H57" s="157">
        <f t="shared" si="15"/>
        <v>0</v>
      </c>
      <c r="I57" s="25">
        <f t="shared" si="2"/>
        <v>0</v>
      </c>
      <c r="J57" s="166">
        <f t="shared" si="15"/>
        <v>0</v>
      </c>
    </row>
    <row r="58" spans="1:10" x14ac:dyDescent="0.25">
      <c r="A58" s="26" t="s">
        <v>101</v>
      </c>
      <c r="B58" s="27" t="s">
        <v>102</v>
      </c>
      <c r="C58" s="157">
        <f t="shared" si="15"/>
        <v>0</v>
      </c>
      <c r="D58" s="157">
        <f t="shared" si="15"/>
        <v>0</v>
      </c>
      <c r="E58" s="157">
        <f t="shared" si="15"/>
        <v>0</v>
      </c>
      <c r="F58" s="157">
        <f t="shared" si="15"/>
        <v>0</v>
      </c>
      <c r="G58" s="157">
        <f t="shared" si="15"/>
        <v>0</v>
      </c>
      <c r="H58" s="157">
        <f t="shared" si="15"/>
        <v>0</v>
      </c>
      <c r="I58" s="25">
        <f t="shared" si="2"/>
        <v>0</v>
      </c>
      <c r="J58" s="166">
        <f t="shared" si="15"/>
        <v>0</v>
      </c>
    </row>
    <row r="59" spans="1:10" x14ac:dyDescent="0.25">
      <c r="A59" s="33" t="s">
        <v>103</v>
      </c>
      <c r="B59" s="27" t="s">
        <v>104</v>
      </c>
      <c r="C59" s="157">
        <f t="shared" si="15"/>
        <v>0</v>
      </c>
      <c r="D59" s="157">
        <f t="shared" si="15"/>
        <v>0</v>
      </c>
      <c r="E59" s="157">
        <f t="shared" si="15"/>
        <v>0</v>
      </c>
      <c r="F59" s="157">
        <f t="shared" si="15"/>
        <v>0</v>
      </c>
      <c r="G59" s="157">
        <f t="shared" si="15"/>
        <v>0</v>
      </c>
      <c r="H59" s="157">
        <f t="shared" si="15"/>
        <v>0</v>
      </c>
      <c r="I59" s="25">
        <f t="shared" si="2"/>
        <v>0</v>
      </c>
      <c r="J59" s="166">
        <f t="shared" si="15"/>
        <v>0</v>
      </c>
    </row>
    <row r="60" spans="1:10" x14ac:dyDescent="0.25">
      <c r="A60" s="26" t="s">
        <v>105</v>
      </c>
      <c r="B60" s="27" t="s">
        <v>106</v>
      </c>
      <c r="C60" s="157">
        <f t="shared" si="15"/>
        <v>0</v>
      </c>
      <c r="D60" s="157">
        <f t="shared" si="15"/>
        <v>0</v>
      </c>
      <c r="E60" s="157">
        <f t="shared" si="15"/>
        <v>0</v>
      </c>
      <c r="F60" s="157">
        <f t="shared" si="15"/>
        <v>0</v>
      </c>
      <c r="G60" s="157">
        <f t="shared" si="15"/>
        <v>0</v>
      </c>
      <c r="H60" s="157">
        <f t="shared" si="15"/>
        <v>0</v>
      </c>
      <c r="I60" s="25">
        <f t="shared" si="2"/>
        <v>0</v>
      </c>
      <c r="J60" s="166">
        <f t="shared" si="15"/>
        <v>0</v>
      </c>
    </row>
    <row r="61" spans="1:10" ht="21" customHeight="1" x14ac:dyDescent="0.25">
      <c r="A61" s="28" t="s">
        <v>107</v>
      </c>
      <c r="B61" s="29" t="s">
        <v>108</v>
      </c>
      <c r="C61" s="161">
        <f t="shared" si="15"/>
        <v>0</v>
      </c>
      <c r="D61" s="161">
        <f t="shared" si="15"/>
        <v>0</v>
      </c>
      <c r="E61" s="161">
        <f t="shared" si="15"/>
        <v>0</v>
      </c>
      <c r="F61" s="161">
        <f t="shared" si="15"/>
        <v>0</v>
      </c>
      <c r="G61" s="161">
        <f t="shared" si="15"/>
        <v>0</v>
      </c>
      <c r="H61" s="161">
        <f>SUM(R61+AB61+AL61)</f>
        <v>0</v>
      </c>
      <c r="I61" s="161">
        <f>SUM(S61+AC61+AM61)</f>
        <v>0</v>
      </c>
      <c r="J61" s="172">
        <f>SUM(T61+AD61+AN61)</f>
        <v>0</v>
      </c>
    </row>
    <row r="62" spans="1:10" x14ac:dyDescent="0.25">
      <c r="A62" s="28" t="s">
        <v>109</v>
      </c>
      <c r="B62" s="29" t="s">
        <v>110</v>
      </c>
      <c r="C62" s="161">
        <f>C63+C64</f>
        <v>0</v>
      </c>
      <c r="D62" s="161">
        <f t="shared" ref="D62:J62" si="16">D63+D64</f>
        <v>0</v>
      </c>
      <c r="E62" s="161">
        <f t="shared" si="16"/>
        <v>0</v>
      </c>
      <c r="F62" s="161">
        <f t="shared" si="16"/>
        <v>0</v>
      </c>
      <c r="G62" s="161">
        <f t="shared" si="16"/>
        <v>0</v>
      </c>
      <c r="H62" s="161">
        <f t="shared" si="16"/>
        <v>0</v>
      </c>
      <c r="I62" s="161">
        <f>SUM(S62+AC62+AM62)</f>
        <v>0</v>
      </c>
      <c r="J62" s="172">
        <f t="shared" si="16"/>
        <v>0</v>
      </c>
    </row>
    <row r="63" spans="1:10" x14ac:dyDescent="0.25">
      <c r="A63" s="33" t="s">
        <v>111</v>
      </c>
      <c r="B63" s="27" t="s">
        <v>112</v>
      </c>
      <c r="C63" s="157">
        <f t="shared" si="15"/>
        <v>0</v>
      </c>
      <c r="D63" s="157">
        <f t="shared" si="15"/>
        <v>0</v>
      </c>
      <c r="E63" s="157">
        <f t="shared" si="15"/>
        <v>0</v>
      </c>
      <c r="F63" s="157">
        <f t="shared" si="15"/>
        <v>0</v>
      </c>
      <c r="G63" s="157">
        <f t="shared" si="15"/>
        <v>0</v>
      </c>
      <c r="H63" s="157">
        <f t="shared" si="15"/>
        <v>0</v>
      </c>
      <c r="I63" s="25">
        <f t="shared" si="2"/>
        <v>0</v>
      </c>
      <c r="J63" s="166">
        <f t="shared" si="15"/>
        <v>0</v>
      </c>
    </row>
    <row r="64" spans="1:10" x14ac:dyDescent="0.25">
      <c r="A64" s="33" t="s">
        <v>113</v>
      </c>
      <c r="B64" s="27" t="s">
        <v>114</v>
      </c>
      <c r="C64" s="157">
        <f t="shared" si="15"/>
        <v>0</v>
      </c>
      <c r="D64" s="157">
        <f t="shared" si="15"/>
        <v>0</v>
      </c>
      <c r="E64" s="157">
        <f t="shared" si="15"/>
        <v>0</v>
      </c>
      <c r="F64" s="157">
        <f t="shared" si="15"/>
        <v>0</v>
      </c>
      <c r="G64" s="157">
        <f t="shared" si="15"/>
        <v>0</v>
      </c>
      <c r="H64" s="157">
        <f t="shared" si="15"/>
        <v>0</v>
      </c>
      <c r="I64" s="25">
        <f t="shared" si="2"/>
        <v>0</v>
      </c>
      <c r="J64" s="166">
        <f t="shared" si="15"/>
        <v>0</v>
      </c>
    </row>
    <row r="65" spans="1:10" ht="20.25" customHeight="1" x14ac:dyDescent="0.25">
      <c r="A65" s="28" t="s">
        <v>115</v>
      </c>
      <c r="B65" s="29" t="s">
        <v>116</v>
      </c>
      <c r="C65" s="156">
        <f>C66+C67+C68+C69</f>
        <v>0</v>
      </c>
      <c r="D65" s="156">
        <f t="shared" ref="D65:J65" si="17">D66+D67+D68+D69</f>
        <v>0</v>
      </c>
      <c r="E65" s="156">
        <f t="shared" si="17"/>
        <v>0</v>
      </c>
      <c r="F65" s="156">
        <f t="shared" si="17"/>
        <v>0</v>
      </c>
      <c r="G65" s="156">
        <f t="shared" si="17"/>
        <v>0</v>
      </c>
      <c r="H65" s="156">
        <f t="shared" si="17"/>
        <v>0</v>
      </c>
      <c r="I65" s="15">
        <f t="shared" si="2"/>
        <v>0</v>
      </c>
      <c r="J65" s="165">
        <f t="shared" si="17"/>
        <v>0</v>
      </c>
    </row>
    <row r="66" spans="1:10" ht="18" customHeight="1" x14ac:dyDescent="0.25">
      <c r="A66" s="26" t="s">
        <v>117</v>
      </c>
      <c r="B66" s="27" t="s">
        <v>118</v>
      </c>
      <c r="C66" s="157">
        <f t="shared" ref="C66:J69" si="18">M66+W66</f>
        <v>0</v>
      </c>
      <c r="D66" s="157">
        <f t="shared" si="18"/>
        <v>0</v>
      </c>
      <c r="E66" s="157">
        <f t="shared" si="18"/>
        <v>0</v>
      </c>
      <c r="F66" s="157">
        <f t="shared" si="18"/>
        <v>0</v>
      </c>
      <c r="G66" s="157">
        <f t="shared" si="18"/>
        <v>0</v>
      </c>
      <c r="H66" s="157">
        <f t="shared" si="18"/>
        <v>0</v>
      </c>
      <c r="I66" s="25">
        <f t="shared" si="2"/>
        <v>0</v>
      </c>
      <c r="J66" s="166">
        <f t="shared" si="18"/>
        <v>0</v>
      </c>
    </row>
    <row r="67" spans="1:10" x14ac:dyDescent="0.25">
      <c r="A67" s="26" t="s">
        <v>119</v>
      </c>
      <c r="B67" s="27" t="s">
        <v>120</v>
      </c>
      <c r="C67" s="157">
        <f t="shared" si="18"/>
        <v>0</v>
      </c>
      <c r="D67" s="157">
        <f t="shared" si="18"/>
        <v>0</v>
      </c>
      <c r="E67" s="157">
        <f t="shared" si="18"/>
        <v>0</v>
      </c>
      <c r="F67" s="157">
        <f t="shared" si="18"/>
        <v>0</v>
      </c>
      <c r="G67" s="157">
        <f t="shared" si="18"/>
        <v>0</v>
      </c>
      <c r="H67" s="157">
        <f t="shared" si="18"/>
        <v>0</v>
      </c>
      <c r="I67" s="25">
        <f t="shared" si="2"/>
        <v>0</v>
      </c>
      <c r="J67" s="166">
        <f t="shared" si="18"/>
        <v>0</v>
      </c>
    </row>
    <row r="68" spans="1:10" x14ac:dyDescent="0.25">
      <c r="A68" s="26" t="s">
        <v>121</v>
      </c>
      <c r="B68" s="27" t="s">
        <v>122</v>
      </c>
      <c r="C68" s="157">
        <f t="shared" si="18"/>
        <v>0</v>
      </c>
      <c r="D68" s="157">
        <f t="shared" si="18"/>
        <v>0</v>
      </c>
      <c r="E68" s="157">
        <f t="shared" si="18"/>
        <v>0</v>
      </c>
      <c r="F68" s="157">
        <f t="shared" si="18"/>
        <v>0</v>
      </c>
      <c r="G68" s="157">
        <f t="shared" si="18"/>
        <v>0</v>
      </c>
      <c r="H68" s="157">
        <f t="shared" si="18"/>
        <v>0</v>
      </c>
      <c r="I68" s="25">
        <f t="shared" si="2"/>
        <v>0</v>
      </c>
      <c r="J68" s="166">
        <f t="shared" si="18"/>
        <v>0</v>
      </c>
    </row>
    <row r="69" spans="1:10" x14ac:dyDescent="0.25">
      <c r="A69" s="26" t="s">
        <v>123</v>
      </c>
      <c r="B69" s="27" t="s">
        <v>124</v>
      </c>
      <c r="C69" s="157">
        <f t="shared" si="18"/>
        <v>0</v>
      </c>
      <c r="D69" s="157">
        <f t="shared" si="18"/>
        <v>0</v>
      </c>
      <c r="E69" s="157">
        <f t="shared" si="18"/>
        <v>0</v>
      </c>
      <c r="F69" s="157">
        <f t="shared" si="18"/>
        <v>0</v>
      </c>
      <c r="G69" s="157">
        <f t="shared" si="18"/>
        <v>0</v>
      </c>
      <c r="H69" s="157">
        <f t="shared" si="18"/>
        <v>0</v>
      </c>
      <c r="I69" s="25">
        <f t="shared" si="2"/>
        <v>0</v>
      </c>
      <c r="J69" s="166">
        <f t="shared" si="18"/>
        <v>0</v>
      </c>
    </row>
    <row r="70" spans="1:10" ht="25.5" x14ac:dyDescent="0.25">
      <c r="A70" s="21" t="s">
        <v>606</v>
      </c>
      <c r="B70" s="29" t="s">
        <v>125</v>
      </c>
      <c r="C70" s="156">
        <f>C71+C72+C73</f>
        <v>0</v>
      </c>
      <c r="D70" s="156">
        <f t="shared" ref="D70:J70" si="19">D71+D72+D73</f>
        <v>0</v>
      </c>
      <c r="E70" s="156">
        <f t="shared" si="19"/>
        <v>0</v>
      </c>
      <c r="F70" s="156">
        <f t="shared" si="19"/>
        <v>0</v>
      </c>
      <c r="G70" s="156">
        <f t="shared" si="19"/>
        <v>0</v>
      </c>
      <c r="H70" s="156">
        <f t="shared" si="19"/>
        <v>0</v>
      </c>
      <c r="I70" s="15">
        <f t="shared" si="2"/>
        <v>0</v>
      </c>
      <c r="J70" s="165">
        <f t="shared" si="19"/>
        <v>0</v>
      </c>
    </row>
    <row r="71" spans="1:10" x14ac:dyDescent="0.25">
      <c r="A71" s="26" t="s">
        <v>126</v>
      </c>
      <c r="B71" s="27" t="s">
        <v>127</v>
      </c>
      <c r="C71" s="157">
        <f t="shared" ref="C71:J73" si="20">M71+W71</f>
        <v>0</v>
      </c>
      <c r="D71" s="157">
        <f t="shared" si="20"/>
        <v>0</v>
      </c>
      <c r="E71" s="157">
        <f t="shared" si="20"/>
        <v>0</v>
      </c>
      <c r="F71" s="157">
        <f t="shared" si="20"/>
        <v>0</v>
      </c>
      <c r="G71" s="157">
        <f t="shared" si="20"/>
        <v>0</v>
      </c>
      <c r="H71" s="157">
        <f t="shared" si="20"/>
        <v>0</v>
      </c>
      <c r="I71" s="25">
        <f t="shared" si="2"/>
        <v>0</v>
      </c>
      <c r="J71" s="166">
        <f t="shared" si="20"/>
        <v>0</v>
      </c>
    </row>
    <row r="72" spans="1:10" ht="17.25" customHeight="1" x14ac:dyDescent="0.25">
      <c r="A72" s="26" t="s">
        <v>128</v>
      </c>
      <c r="B72" s="27" t="s">
        <v>129</v>
      </c>
      <c r="C72" s="157">
        <f t="shared" si="20"/>
        <v>0</v>
      </c>
      <c r="D72" s="157">
        <f t="shared" si="20"/>
        <v>0</v>
      </c>
      <c r="E72" s="157">
        <f t="shared" si="20"/>
        <v>0</v>
      </c>
      <c r="F72" s="157">
        <f t="shared" si="20"/>
        <v>0</v>
      </c>
      <c r="G72" s="157">
        <f t="shared" si="20"/>
        <v>0</v>
      </c>
      <c r="H72" s="157">
        <f t="shared" si="20"/>
        <v>0</v>
      </c>
      <c r="I72" s="25">
        <f t="shared" si="2"/>
        <v>0</v>
      </c>
      <c r="J72" s="166">
        <f t="shared" si="20"/>
        <v>0</v>
      </c>
    </row>
    <row r="73" spans="1:10" x14ac:dyDescent="0.25">
      <c r="A73" s="26" t="s">
        <v>130</v>
      </c>
      <c r="B73" s="27" t="s">
        <v>131</v>
      </c>
      <c r="C73" s="157">
        <f t="shared" si="20"/>
        <v>0</v>
      </c>
      <c r="D73" s="157">
        <f t="shared" si="20"/>
        <v>0</v>
      </c>
      <c r="E73" s="157">
        <f t="shared" si="20"/>
        <v>0</v>
      </c>
      <c r="F73" s="157">
        <f t="shared" si="20"/>
        <v>0</v>
      </c>
      <c r="G73" s="157">
        <f t="shared" si="20"/>
        <v>0</v>
      </c>
      <c r="H73" s="157">
        <f t="shared" si="20"/>
        <v>0</v>
      </c>
      <c r="I73" s="25">
        <f t="shared" si="2"/>
        <v>0</v>
      </c>
      <c r="J73" s="166">
        <f t="shared" si="20"/>
        <v>0</v>
      </c>
    </row>
    <row r="74" spans="1:10" x14ac:dyDescent="0.25">
      <c r="A74" s="20" t="s">
        <v>132</v>
      </c>
      <c r="B74" s="29" t="s">
        <v>133</v>
      </c>
      <c r="C74" s="156">
        <f>C75+C76</f>
        <v>0</v>
      </c>
      <c r="D74" s="156">
        <f t="shared" ref="D74:J74" si="21">D75+D76</f>
        <v>0</v>
      </c>
      <c r="E74" s="156">
        <f t="shared" si="21"/>
        <v>0</v>
      </c>
      <c r="F74" s="156">
        <f t="shared" si="21"/>
        <v>0</v>
      </c>
      <c r="G74" s="156">
        <f t="shared" si="21"/>
        <v>0</v>
      </c>
      <c r="H74" s="156">
        <f t="shared" si="21"/>
        <v>0</v>
      </c>
      <c r="I74" s="15">
        <f t="shared" si="2"/>
        <v>0</v>
      </c>
      <c r="J74" s="165">
        <f t="shared" si="21"/>
        <v>0</v>
      </c>
    </row>
    <row r="75" spans="1:10" x14ac:dyDescent="0.25">
      <c r="A75" s="26" t="s">
        <v>134</v>
      </c>
      <c r="B75" s="27" t="s">
        <v>135</v>
      </c>
      <c r="C75" s="157">
        <f t="shared" ref="C75:J90" si="22">M75+W75</f>
        <v>0</v>
      </c>
      <c r="D75" s="157">
        <f t="shared" si="22"/>
        <v>0</v>
      </c>
      <c r="E75" s="157">
        <f t="shared" si="22"/>
        <v>0</v>
      </c>
      <c r="F75" s="157">
        <f t="shared" si="22"/>
        <v>0</v>
      </c>
      <c r="G75" s="157">
        <f t="shared" si="22"/>
        <v>0</v>
      </c>
      <c r="H75" s="157">
        <f>SUM(R75+AB75+AL75)</f>
        <v>0</v>
      </c>
      <c r="I75" s="25">
        <f t="shared" si="2"/>
        <v>0</v>
      </c>
      <c r="J75" s="166">
        <f>SUM(T75+AD75+AN75)</f>
        <v>0</v>
      </c>
    </row>
    <row r="76" spans="1:10" x14ac:dyDescent="0.25">
      <c r="A76" s="26" t="s">
        <v>136</v>
      </c>
      <c r="B76" s="27" t="s">
        <v>137</v>
      </c>
      <c r="C76" s="157">
        <f t="shared" si="22"/>
        <v>0</v>
      </c>
      <c r="D76" s="157">
        <f t="shared" si="22"/>
        <v>0</v>
      </c>
      <c r="E76" s="157">
        <f t="shared" si="22"/>
        <v>0</v>
      </c>
      <c r="F76" s="157">
        <f t="shared" si="22"/>
        <v>0</v>
      </c>
      <c r="G76" s="157">
        <f t="shared" si="22"/>
        <v>0</v>
      </c>
      <c r="H76" s="157">
        <f>SUM(R76+AB76+AL76)</f>
        <v>0</v>
      </c>
      <c r="I76" s="25">
        <f t="shared" si="2"/>
        <v>0</v>
      </c>
      <c r="J76" s="166">
        <f>SUM(T76+AD76+AN76)</f>
        <v>0</v>
      </c>
    </row>
    <row r="77" spans="1:10" x14ac:dyDescent="0.25">
      <c r="A77" s="28" t="s">
        <v>138</v>
      </c>
      <c r="B77" s="29" t="s">
        <v>139</v>
      </c>
      <c r="C77" s="161">
        <f t="shared" si="22"/>
        <v>0</v>
      </c>
      <c r="D77" s="161">
        <f t="shared" si="22"/>
        <v>0</v>
      </c>
      <c r="E77" s="161">
        <f t="shared" si="22"/>
        <v>0</v>
      </c>
      <c r="F77" s="161">
        <f t="shared" si="22"/>
        <v>0</v>
      </c>
      <c r="G77" s="161">
        <f t="shared" si="22"/>
        <v>0</v>
      </c>
      <c r="H77" s="161">
        <f t="shared" si="22"/>
        <v>0</v>
      </c>
      <c r="I77" s="15">
        <f t="shared" ref="I77:I140" si="23">G77-H77</f>
        <v>0</v>
      </c>
      <c r="J77" s="172">
        <f t="shared" si="22"/>
        <v>0</v>
      </c>
    </row>
    <row r="78" spans="1:10" x14ac:dyDescent="0.25">
      <c r="A78" s="28" t="s">
        <v>140</v>
      </c>
      <c r="B78" s="29" t="s">
        <v>141</v>
      </c>
      <c r="C78" s="161">
        <f t="shared" si="22"/>
        <v>0</v>
      </c>
      <c r="D78" s="161">
        <f t="shared" si="22"/>
        <v>0</v>
      </c>
      <c r="E78" s="161">
        <f t="shared" si="22"/>
        <v>0</v>
      </c>
      <c r="F78" s="161">
        <f t="shared" si="22"/>
        <v>0</v>
      </c>
      <c r="G78" s="161">
        <f t="shared" si="22"/>
        <v>0</v>
      </c>
      <c r="H78" s="161">
        <f t="shared" si="22"/>
        <v>0</v>
      </c>
      <c r="I78" s="15">
        <f t="shared" si="23"/>
        <v>0</v>
      </c>
      <c r="J78" s="172">
        <f t="shared" si="22"/>
        <v>0</v>
      </c>
    </row>
    <row r="79" spans="1:10" x14ac:dyDescent="0.25">
      <c r="A79" s="28" t="s">
        <v>142</v>
      </c>
      <c r="B79" s="29" t="s">
        <v>143</v>
      </c>
      <c r="C79" s="161">
        <f t="shared" si="22"/>
        <v>0</v>
      </c>
      <c r="D79" s="161">
        <f t="shared" si="22"/>
        <v>0</v>
      </c>
      <c r="E79" s="161">
        <f t="shared" si="22"/>
        <v>0</v>
      </c>
      <c r="F79" s="161">
        <f t="shared" si="22"/>
        <v>0</v>
      </c>
      <c r="G79" s="161">
        <f t="shared" si="22"/>
        <v>0</v>
      </c>
      <c r="H79" s="161">
        <f t="shared" si="22"/>
        <v>0</v>
      </c>
      <c r="I79" s="15">
        <f t="shared" si="23"/>
        <v>0</v>
      </c>
      <c r="J79" s="172">
        <f t="shared" si="22"/>
        <v>0</v>
      </c>
    </row>
    <row r="80" spans="1:10" x14ac:dyDescent="0.25">
      <c r="A80" s="28" t="s">
        <v>144</v>
      </c>
      <c r="B80" s="29" t="s">
        <v>145</v>
      </c>
      <c r="C80" s="161">
        <f t="shared" si="22"/>
        <v>0</v>
      </c>
      <c r="D80" s="161">
        <f t="shared" si="22"/>
        <v>0</v>
      </c>
      <c r="E80" s="161">
        <f t="shared" si="22"/>
        <v>0</v>
      </c>
      <c r="F80" s="161">
        <f t="shared" si="22"/>
        <v>0</v>
      </c>
      <c r="G80" s="161">
        <f t="shared" si="22"/>
        <v>0</v>
      </c>
      <c r="H80" s="161">
        <f t="shared" si="22"/>
        <v>0</v>
      </c>
      <c r="I80" s="15">
        <f t="shared" si="23"/>
        <v>0</v>
      </c>
      <c r="J80" s="172">
        <f t="shared" si="22"/>
        <v>0</v>
      </c>
    </row>
    <row r="81" spans="1:10" x14ac:dyDescent="0.25">
      <c r="A81" s="28" t="s">
        <v>146</v>
      </c>
      <c r="B81" s="29" t="s">
        <v>147</v>
      </c>
      <c r="C81" s="161">
        <f t="shared" si="22"/>
        <v>0</v>
      </c>
      <c r="D81" s="161">
        <f t="shared" si="22"/>
        <v>0</v>
      </c>
      <c r="E81" s="161">
        <f t="shared" si="22"/>
        <v>0</v>
      </c>
      <c r="F81" s="161">
        <f t="shared" si="22"/>
        <v>0</v>
      </c>
      <c r="G81" s="161">
        <f t="shared" si="22"/>
        <v>0</v>
      </c>
      <c r="H81" s="161">
        <f t="shared" si="22"/>
        <v>0</v>
      </c>
      <c r="I81" s="15">
        <f t="shared" si="23"/>
        <v>0</v>
      </c>
      <c r="J81" s="172">
        <f t="shared" si="22"/>
        <v>0</v>
      </c>
    </row>
    <row r="82" spans="1:10" x14ac:dyDescent="0.25">
      <c r="A82" s="28" t="s">
        <v>148</v>
      </c>
      <c r="B82" s="29" t="s">
        <v>149</v>
      </c>
      <c r="C82" s="161">
        <f t="shared" si="22"/>
        <v>0</v>
      </c>
      <c r="D82" s="161">
        <f t="shared" si="22"/>
        <v>0</v>
      </c>
      <c r="E82" s="161">
        <f t="shared" si="22"/>
        <v>0</v>
      </c>
      <c r="F82" s="161">
        <f t="shared" si="22"/>
        <v>0</v>
      </c>
      <c r="G82" s="161">
        <f t="shared" si="22"/>
        <v>0</v>
      </c>
      <c r="H82" s="161">
        <f t="shared" si="22"/>
        <v>0</v>
      </c>
      <c r="I82" s="15">
        <f t="shared" si="23"/>
        <v>0</v>
      </c>
      <c r="J82" s="172">
        <f t="shared" si="22"/>
        <v>0</v>
      </c>
    </row>
    <row r="83" spans="1:10" x14ac:dyDescent="0.25">
      <c r="A83" s="28" t="s">
        <v>150</v>
      </c>
      <c r="B83" s="29" t="s">
        <v>151</v>
      </c>
      <c r="C83" s="161">
        <f t="shared" si="22"/>
        <v>0</v>
      </c>
      <c r="D83" s="161">
        <f t="shared" si="22"/>
        <v>0</v>
      </c>
      <c r="E83" s="161">
        <f t="shared" si="22"/>
        <v>0</v>
      </c>
      <c r="F83" s="161">
        <f t="shared" si="22"/>
        <v>0</v>
      </c>
      <c r="G83" s="161">
        <f t="shared" si="22"/>
        <v>0</v>
      </c>
      <c r="H83" s="161">
        <f t="shared" si="22"/>
        <v>0</v>
      </c>
      <c r="I83" s="15">
        <f t="shared" si="23"/>
        <v>0</v>
      </c>
      <c r="J83" s="172">
        <f t="shared" si="22"/>
        <v>0</v>
      </c>
    </row>
    <row r="84" spans="1:10" x14ac:dyDescent="0.25">
      <c r="A84" s="28" t="s">
        <v>152</v>
      </c>
      <c r="B84" s="29" t="s">
        <v>153</v>
      </c>
      <c r="C84" s="161">
        <f t="shared" si="22"/>
        <v>0</v>
      </c>
      <c r="D84" s="161">
        <f t="shared" si="22"/>
        <v>0</v>
      </c>
      <c r="E84" s="161">
        <f t="shared" si="22"/>
        <v>0</v>
      </c>
      <c r="F84" s="161">
        <f t="shared" si="22"/>
        <v>0</v>
      </c>
      <c r="G84" s="161">
        <f t="shared" si="22"/>
        <v>0</v>
      </c>
      <c r="H84" s="161">
        <f>R84+AB84</f>
        <v>0</v>
      </c>
      <c r="I84" s="15">
        <f t="shared" si="23"/>
        <v>0</v>
      </c>
      <c r="J84" s="172">
        <f>T84+AD84</f>
        <v>0</v>
      </c>
    </row>
    <row r="85" spans="1:10" x14ac:dyDescent="0.25">
      <c r="A85" s="20" t="s">
        <v>154</v>
      </c>
      <c r="B85" s="29" t="s">
        <v>155</v>
      </c>
      <c r="C85" s="161">
        <f t="shared" si="22"/>
        <v>0</v>
      </c>
      <c r="D85" s="161">
        <f t="shared" si="22"/>
        <v>0</v>
      </c>
      <c r="E85" s="161">
        <f t="shared" si="22"/>
        <v>0</v>
      </c>
      <c r="F85" s="161">
        <f t="shared" si="22"/>
        <v>0</v>
      </c>
      <c r="G85" s="161">
        <f t="shared" si="22"/>
        <v>0</v>
      </c>
      <c r="H85" s="161">
        <f t="shared" si="22"/>
        <v>0</v>
      </c>
      <c r="I85" s="15">
        <f t="shared" si="23"/>
        <v>0</v>
      </c>
      <c r="J85" s="172">
        <f t="shared" si="22"/>
        <v>0</v>
      </c>
    </row>
    <row r="86" spans="1:10" ht="38.25" x14ac:dyDescent="0.25">
      <c r="A86" s="31" t="s">
        <v>156</v>
      </c>
      <c r="B86" s="29" t="s">
        <v>157</v>
      </c>
      <c r="C86" s="161">
        <f t="shared" si="22"/>
        <v>0</v>
      </c>
      <c r="D86" s="161">
        <f t="shared" si="22"/>
        <v>0</v>
      </c>
      <c r="E86" s="161">
        <f t="shared" si="22"/>
        <v>0</v>
      </c>
      <c r="F86" s="161">
        <f t="shared" si="22"/>
        <v>0</v>
      </c>
      <c r="G86" s="161">
        <f t="shared" si="22"/>
        <v>0</v>
      </c>
      <c r="H86" s="161">
        <f t="shared" si="22"/>
        <v>0</v>
      </c>
      <c r="I86" s="15">
        <f t="shared" si="23"/>
        <v>0</v>
      </c>
      <c r="J86" s="172">
        <f t="shared" si="22"/>
        <v>0</v>
      </c>
    </row>
    <row r="87" spans="1:10" ht="38.25" x14ac:dyDescent="0.25">
      <c r="A87" s="31" t="s">
        <v>608</v>
      </c>
      <c r="B87" s="29" t="s">
        <v>158</v>
      </c>
      <c r="C87" s="161">
        <f t="shared" si="22"/>
        <v>0</v>
      </c>
      <c r="D87" s="161">
        <f t="shared" si="22"/>
        <v>0</v>
      </c>
      <c r="E87" s="161">
        <f t="shared" si="22"/>
        <v>0</v>
      </c>
      <c r="F87" s="161">
        <f t="shared" si="22"/>
        <v>0</v>
      </c>
      <c r="G87" s="161">
        <f t="shared" si="22"/>
        <v>0</v>
      </c>
      <c r="H87" s="161">
        <f t="shared" si="22"/>
        <v>0</v>
      </c>
      <c r="I87" s="15">
        <f t="shared" si="23"/>
        <v>0</v>
      </c>
      <c r="J87" s="172">
        <f t="shared" si="22"/>
        <v>0</v>
      </c>
    </row>
    <row r="88" spans="1:10" ht="18.75" customHeight="1" x14ac:dyDescent="0.25">
      <c r="A88" s="20" t="s">
        <v>159</v>
      </c>
      <c r="B88" s="29" t="s">
        <v>160</v>
      </c>
      <c r="C88" s="161">
        <f t="shared" si="22"/>
        <v>0</v>
      </c>
      <c r="D88" s="161">
        <f t="shared" si="22"/>
        <v>0</v>
      </c>
      <c r="E88" s="161">
        <f t="shared" si="22"/>
        <v>0</v>
      </c>
      <c r="F88" s="161">
        <f t="shared" si="22"/>
        <v>0</v>
      </c>
      <c r="G88" s="161">
        <f t="shared" si="22"/>
        <v>0</v>
      </c>
      <c r="H88" s="161">
        <f t="shared" si="22"/>
        <v>0</v>
      </c>
      <c r="I88" s="15">
        <f t="shared" si="23"/>
        <v>0</v>
      </c>
      <c r="J88" s="172">
        <f t="shared" si="22"/>
        <v>0</v>
      </c>
    </row>
    <row r="89" spans="1:10" x14ac:dyDescent="0.25">
      <c r="A89" s="20" t="s">
        <v>161</v>
      </c>
      <c r="B89" s="29" t="s">
        <v>162</v>
      </c>
      <c r="C89" s="161">
        <f t="shared" si="22"/>
        <v>0</v>
      </c>
      <c r="D89" s="161">
        <f t="shared" si="22"/>
        <v>0</v>
      </c>
      <c r="E89" s="161">
        <f t="shared" si="22"/>
        <v>0</v>
      </c>
      <c r="F89" s="161">
        <f t="shared" si="22"/>
        <v>0</v>
      </c>
      <c r="G89" s="161">
        <f t="shared" si="22"/>
        <v>0</v>
      </c>
      <c r="H89" s="161">
        <f t="shared" si="22"/>
        <v>0</v>
      </c>
      <c r="I89" s="15">
        <f t="shared" si="23"/>
        <v>0</v>
      </c>
      <c r="J89" s="172">
        <f t="shared" si="22"/>
        <v>0</v>
      </c>
    </row>
    <row r="90" spans="1:10" ht="23.25" customHeight="1" x14ac:dyDescent="0.25">
      <c r="A90" s="20" t="s">
        <v>163</v>
      </c>
      <c r="B90" s="29" t="s">
        <v>164</v>
      </c>
      <c r="C90" s="161">
        <f t="shared" si="22"/>
        <v>0</v>
      </c>
      <c r="D90" s="161">
        <f t="shared" si="22"/>
        <v>0</v>
      </c>
      <c r="E90" s="161">
        <f t="shared" si="22"/>
        <v>0</v>
      </c>
      <c r="F90" s="161">
        <f t="shared" si="22"/>
        <v>0</v>
      </c>
      <c r="G90" s="161">
        <f t="shared" si="22"/>
        <v>0</v>
      </c>
      <c r="H90" s="161">
        <f t="shared" si="22"/>
        <v>0</v>
      </c>
      <c r="I90" s="15">
        <f t="shared" si="23"/>
        <v>0</v>
      </c>
      <c r="J90" s="172">
        <f t="shared" si="22"/>
        <v>0</v>
      </c>
    </row>
    <row r="91" spans="1:10" ht="25.5" x14ac:dyDescent="0.25">
      <c r="A91" s="21" t="s">
        <v>609</v>
      </c>
      <c r="B91" s="29" t="s">
        <v>165</v>
      </c>
      <c r="C91" s="156">
        <f>C92+C93</f>
        <v>0</v>
      </c>
      <c r="D91" s="156">
        <f t="shared" ref="D91:J91" si="24">D92+D93</f>
        <v>0</v>
      </c>
      <c r="E91" s="156">
        <f t="shared" si="24"/>
        <v>0</v>
      </c>
      <c r="F91" s="156">
        <f t="shared" si="24"/>
        <v>0</v>
      </c>
      <c r="G91" s="156">
        <f t="shared" si="24"/>
        <v>0</v>
      </c>
      <c r="H91" s="156">
        <f t="shared" si="24"/>
        <v>0</v>
      </c>
      <c r="I91" s="15">
        <f t="shared" si="23"/>
        <v>0</v>
      </c>
      <c r="J91" s="165">
        <f t="shared" si="24"/>
        <v>0</v>
      </c>
    </row>
    <row r="92" spans="1:10" x14ac:dyDescent="0.25">
      <c r="A92" s="26" t="s">
        <v>166</v>
      </c>
      <c r="B92" s="27" t="s">
        <v>167</v>
      </c>
      <c r="C92" s="157">
        <f t="shared" ref="C92:J95" si="25">M92+W92</f>
        <v>0</v>
      </c>
      <c r="D92" s="157">
        <f t="shared" si="25"/>
        <v>0</v>
      </c>
      <c r="E92" s="157">
        <f t="shared" si="25"/>
        <v>0</v>
      </c>
      <c r="F92" s="157">
        <f t="shared" si="25"/>
        <v>0</v>
      </c>
      <c r="G92" s="157">
        <f t="shared" si="25"/>
        <v>0</v>
      </c>
      <c r="H92" s="157">
        <f t="shared" si="25"/>
        <v>0</v>
      </c>
      <c r="I92" s="25">
        <f t="shared" si="23"/>
        <v>0</v>
      </c>
      <c r="J92" s="166">
        <f t="shared" si="25"/>
        <v>0</v>
      </c>
    </row>
    <row r="93" spans="1:10" ht="24" customHeight="1" thickBot="1" x14ac:dyDescent="0.3">
      <c r="A93" s="113" t="s">
        <v>610</v>
      </c>
      <c r="B93" s="111" t="s">
        <v>168</v>
      </c>
      <c r="C93" s="174">
        <f t="shared" si="25"/>
        <v>0</v>
      </c>
      <c r="D93" s="174">
        <f t="shared" si="25"/>
        <v>0</v>
      </c>
      <c r="E93" s="174">
        <f t="shared" si="25"/>
        <v>0</v>
      </c>
      <c r="F93" s="174">
        <f t="shared" si="25"/>
        <v>0</v>
      </c>
      <c r="G93" s="174">
        <f t="shared" si="25"/>
        <v>0</v>
      </c>
      <c r="H93" s="174">
        <f t="shared" si="25"/>
        <v>0</v>
      </c>
      <c r="I93" s="65">
        <f t="shared" si="23"/>
        <v>0</v>
      </c>
      <c r="J93" s="175">
        <f t="shared" si="25"/>
        <v>0</v>
      </c>
    </row>
    <row r="94" spans="1:10" ht="25.5" x14ac:dyDescent="0.25">
      <c r="A94" s="176" t="s">
        <v>169</v>
      </c>
      <c r="B94" s="163" t="s">
        <v>170</v>
      </c>
      <c r="C94" s="181">
        <f t="shared" si="25"/>
        <v>0</v>
      </c>
      <c r="D94" s="181">
        <f t="shared" si="25"/>
        <v>0</v>
      </c>
      <c r="E94" s="181">
        <f t="shared" si="25"/>
        <v>0</v>
      </c>
      <c r="F94" s="181">
        <f t="shared" si="25"/>
        <v>0</v>
      </c>
      <c r="G94" s="181">
        <f t="shared" si="25"/>
        <v>0</v>
      </c>
      <c r="H94" s="181">
        <f t="shared" si="25"/>
        <v>0</v>
      </c>
      <c r="I94" s="164">
        <f t="shared" si="23"/>
        <v>0</v>
      </c>
      <c r="J94" s="182">
        <f t="shared" si="25"/>
        <v>0</v>
      </c>
    </row>
    <row r="95" spans="1:10" x14ac:dyDescent="0.25">
      <c r="A95" s="35" t="s">
        <v>171</v>
      </c>
      <c r="B95" s="29" t="s">
        <v>172</v>
      </c>
      <c r="C95" s="161">
        <f t="shared" si="25"/>
        <v>0</v>
      </c>
      <c r="D95" s="161">
        <f t="shared" si="25"/>
        <v>0</v>
      </c>
      <c r="E95" s="161">
        <f t="shared" si="25"/>
        <v>0</v>
      </c>
      <c r="F95" s="161">
        <f t="shared" si="25"/>
        <v>0</v>
      </c>
      <c r="G95" s="161">
        <f t="shared" si="25"/>
        <v>0</v>
      </c>
      <c r="H95" s="161">
        <f t="shared" si="25"/>
        <v>0</v>
      </c>
      <c r="I95" s="15">
        <f t="shared" si="23"/>
        <v>0</v>
      </c>
      <c r="J95" s="172">
        <f t="shared" si="25"/>
        <v>0</v>
      </c>
    </row>
    <row r="96" spans="1:10" ht="25.5" x14ac:dyDescent="0.25">
      <c r="A96" s="21" t="s">
        <v>611</v>
      </c>
      <c r="B96" s="29" t="s">
        <v>173</v>
      </c>
      <c r="C96" s="156">
        <f>C97+C98+C99+C100+C101+C102+C103+C104</f>
        <v>0</v>
      </c>
      <c r="D96" s="156">
        <f t="shared" ref="D96:J96" si="26">D97+D98+D99+D100+D101+D102+D103+D104</f>
        <v>0</v>
      </c>
      <c r="E96" s="156">
        <f t="shared" si="26"/>
        <v>0</v>
      </c>
      <c r="F96" s="156">
        <f t="shared" si="26"/>
        <v>0</v>
      </c>
      <c r="G96" s="156">
        <f t="shared" si="26"/>
        <v>0</v>
      </c>
      <c r="H96" s="156">
        <f t="shared" si="26"/>
        <v>0</v>
      </c>
      <c r="I96" s="15">
        <f t="shared" si="23"/>
        <v>0</v>
      </c>
      <c r="J96" s="165">
        <f t="shared" si="26"/>
        <v>0</v>
      </c>
    </row>
    <row r="97" spans="1:10" ht="18" customHeight="1" x14ac:dyDescent="0.25">
      <c r="A97" s="36" t="s">
        <v>174</v>
      </c>
      <c r="B97" s="37" t="s">
        <v>175</v>
      </c>
      <c r="C97" s="157">
        <f t="shared" ref="C97:J104" si="27">M97+W97</f>
        <v>0</v>
      </c>
      <c r="D97" s="157">
        <f t="shared" si="27"/>
        <v>0</v>
      </c>
      <c r="E97" s="157">
        <f t="shared" si="27"/>
        <v>0</v>
      </c>
      <c r="F97" s="157">
        <f t="shared" si="27"/>
        <v>0</v>
      </c>
      <c r="G97" s="157">
        <f t="shared" si="27"/>
        <v>0</v>
      </c>
      <c r="H97" s="157">
        <f t="shared" si="27"/>
        <v>0</v>
      </c>
      <c r="I97" s="25">
        <f t="shared" si="23"/>
        <v>0</v>
      </c>
      <c r="J97" s="166">
        <f t="shared" si="27"/>
        <v>0</v>
      </c>
    </row>
    <row r="98" spans="1:10" x14ac:dyDescent="0.25">
      <c r="A98" s="26" t="s">
        <v>176</v>
      </c>
      <c r="B98" s="27" t="s">
        <v>177</v>
      </c>
      <c r="C98" s="157">
        <f t="shared" si="27"/>
        <v>0</v>
      </c>
      <c r="D98" s="157">
        <f t="shared" si="27"/>
        <v>0</v>
      </c>
      <c r="E98" s="157">
        <f t="shared" si="27"/>
        <v>0</v>
      </c>
      <c r="F98" s="157">
        <f t="shared" si="27"/>
        <v>0</v>
      </c>
      <c r="G98" s="157">
        <f t="shared" si="27"/>
        <v>0</v>
      </c>
      <c r="H98" s="157">
        <f t="shared" si="27"/>
        <v>0</v>
      </c>
      <c r="I98" s="25">
        <f t="shared" si="23"/>
        <v>0</v>
      </c>
      <c r="J98" s="166">
        <f t="shared" si="27"/>
        <v>0</v>
      </c>
    </row>
    <row r="99" spans="1:10" ht="19.5" customHeight="1" x14ac:dyDescent="0.25">
      <c r="A99" s="26" t="s">
        <v>178</v>
      </c>
      <c r="B99" s="27" t="s">
        <v>179</v>
      </c>
      <c r="C99" s="157">
        <f t="shared" si="27"/>
        <v>0</v>
      </c>
      <c r="D99" s="157">
        <f t="shared" si="27"/>
        <v>0</v>
      </c>
      <c r="E99" s="157">
        <f t="shared" si="27"/>
        <v>0</v>
      </c>
      <c r="F99" s="157">
        <f t="shared" si="27"/>
        <v>0</v>
      </c>
      <c r="G99" s="157">
        <f t="shared" si="27"/>
        <v>0</v>
      </c>
      <c r="H99" s="157">
        <f t="shared" si="27"/>
        <v>0</v>
      </c>
      <c r="I99" s="25">
        <f t="shared" si="23"/>
        <v>0</v>
      </c>
      <c r="J99" s="166">
        <f t="shared" si="27"/>
        <v>0</v>
      </c>
    </row>
    <row r="100" spans="1:10" x14ac:dyDescent="0.25">
      <c r="A100" s="26" t="s">
        <v>180</v>
      </c>
      <c r="B100" s="27" t="s">
        <v>181</v>
      </c>
      <c r="C100" s="157">
        <f t="shared" si="27"/>
        <v>0</v>
      </c>
      <c r="D100" s="157">
        <f t="shared" si="27"/>
        <v>0</v>
      </c>
      <c r="E100" s="157">
        <f t="shared" si="27"/>
        <v>0</v>
      </c>
      <c r="F100" s="157">
        <f t="shared" si="27"/>
        <v>0</v>
      </c>
      <c r="G100" s="157">
        <f t="shared" si="27"/>
        <v>0</v>
      </c>
      <c r="H100" s="157">
        <f t="shared" si="27"/>
        <v>0</v>
      </c>
      <c r="I100" s="25">
        <f t="shared" si="23"/>
        <v>0</v>
      </c>
      <c r="J100" s="166">
        <f t="shared" si="27"/>
        <v>0</v>
      </c>
    </row>
    <row r="101" spans="1:10" x14ac:dyDescent="0.25">
      <c r="A101" s="23" t="s">
        <v>182</v>
      </c>
      <c r="B101" s="27" t="s">
        <v>183</v>
      </c>
      <c r="C101" s="157">
        <f t="shared" si="27"/>
        <v>0</v>
      </c>
      <c r="D101" s="157">
        <f t="shared" si="27"/>
        <v>0</v>
      </c>
      <c r="E101" s="157">
        <f t="shared" si="27"/>
        <v>0</v>
      </c>
      <c r="F101" s="157">
        <f t="shared" si="27"/>
        <v>0</v>
      </c>
      <c r="G101" s="157">
        <f t="shared" si="27"/>
        <v>0</v>
      </c>
      <c r="H101" s="157">
        <f t="shared" si="27"/>
        <v>0</v>
      </c>
      <c r="I101" s="25">
        <f t="shared" si="23"/>
        <v>0</v>
      </c>
      <c r="J101" s="166">
        <f t="shared" si="27"/>
        <v>0</v>
      </c>
    </row>
    <row r="102" spans="1:10" x14ac:dyDescent="0.25">
      <c r="A102" s="23" t="s">
        <v>184</v>
      </c>
      <c r="B102" s="27" t="s">
        <v>185</v>
      </c>
      <c r="C102" s="157">
        <f t="shared" si="27"/>
        <v>0</v>
      </c>
      <c r="D102" s="157">
        <f t="shared" si="27"/>
        <v>0</v>
      </c>
      <c r="E102" s="157">
        <f t="shared" si="27"/>
        <v>0</v>
      </c>
      <c r="F102" s="157">
        <f t="shared" si="27"/>
        <v>0</v>
      </c>
      <c r="G102" s="157">
        <f t="shared" si="27"/>
        <v>0</v>
      </c>
      <c r="H102" s="157">
        <f t="shared" si="27"/>
        <v>0</v>
      </c>
      <c r="I102" s="25">
        <f t="shared" si="23"/>
        <v>0</v>
      </c>
      <c r="J102" s="166">
        <f t="shared" si="27"/>
        <v>0</v>
      </c>
    </row>
    <row r="103" spans="1:10" x14ac:dyDescent="0.25">
      <c r="A103" s="23" t="s">
        <v>186</v>
      </c>
      <c r="B103" s="27" t="s">
        <v>187</v>
      </c>
      <c r="C103" s="157">
        <f t="shared" si="27"/>
        <v>0</v>
      </c>
      <c r="D103" s="157">
        <f t="shared" si="27"/>
        <v>0</v>
      </c>
      <c r="E103" s="157">
        <f t="shared" si="27"/>
        <v>0</v>
      </c>
      <c r="F103" s="157">
        <f t="shared" si="27"/>
        <v>0</v>
      </c>
      <c r="G103" s="157">
        <f t="shared" si="27"/>
        <v>0</v>
      </c>
      <c r="H103" s="157">
        <f t="shared" si="27"/>
        <v>0</v>
      </c>
      <c r="I103" s="25">
        <f t="shared" si="23"/>
        <v>0</v>
      </c>
      <c r="J103" s="166">
        <f t="shared" si="27"/>
        <v>0</v>
      </c>
    </row>
    <row r="104" spans="1:10" x14ac:dyDescent="0.25">
      <c r="A104" s="26" t="s">
        <v>188</v>
      </c>
      <c r="B104" s="27" t="s">
        <v>189</v>
      </c>
      <c r="C104" s="157">
        <f t="shared" si="27"/>
        <v>0</v>
      </c>
      <c r="D104" s="157">
        <f t="shared" si="27"/>
        <v>0</v>
      </c>
      <c r="E104" s="157">
        <f t="shared" si="27"/>
        <v>0</v>
      </c>
      <c r="F104" s="157">
        <f t="shared" si="27"/>
        <v>0</v>
      </c>
      <c r="G104" s="157">
        <f t="shared" si="27"/>
        <v>0</v>
      </c>
      <c r="H104" s="157">
        <f t="shared" si="27"/>
        <v>0</v>
      </c>
      <c r="I104" s="25">
        <f t="shared" si="23"/>
        <v>0</v>
      </c>
      <c r="J104" s="166">
        <f t="shared" si="27"/>
        <v>0</v>
      </c>
    </row>
    <row r="105" spans="1:10" x14ac:dyDescent="0.25">
      <c r="A105" s="38" t="s">
        <v>190</v>
      </c>
      <c r="B105" s="29" t="s">
        <v>191</v>
      </c>
      <c r="C105" s="156">
        <f>C106+C109+C114</f>
        <v>0</v>
      </c>
      <c r="D105" s="156">
        <f t="shared" ref="D105:J105" si="28">D106+D109+D114</f>
        <v>0</v>
      </c>
      <c r="E105" s="156">
        <f t="shared" si="28"/>
        <v>0</v>
      </c>
      <c r="F105" s="156">
        <f t="shared" si="28"/>
        <v>0</v>
      </c>
      <c r="G105" s="156">
        <f t="shared" si="28"/>
        <v>0</v>
      </c>
      <c r="H105" s="156">
        <f t="shared" si="28"/>
        <v>0</v>
      </c>
      <c r="I105" s="15">
        <f t="shared" si="23"/>
        <v>0</v>
      </c>
      <c r="J105" s="165">
        <f t="shared" si="28"/>
        <v>0</v>
      </c>
    </row>
    <row r="106" spans="1:10" x14ac:dyDescent="0.25">
      <c r="A106" s="20" t="s">
        <v>192</v>
      </c>
      <c r="B106" s="29" t="s">
        <v>193</v>
      </c>
      <c r="C106" s="156">
        <f>C107+C108</f>
        <v>0</v>
      </c>
      <c r="D106" s="156">
        <f t="shared" ref="D106:J106" si="29">D107+D108</f>
        <v>0</v>
      </c>
      <c r="E106" s="156">
        <f t="shared" si="29"/>
        <v>0</v>
      </c>
      <c r="F106" s="156">
        <f t="shared" si="29"/>
        <v>0</v>
      </c>
      <c r="G106" s="156">
        <f t="shared" si="29"/>
        <v>0</v>
      </c>
      <c r="H106" s="156">
        <f t="shared" si="29"/>
        <v>0</v>
      </c>
      <c r="I106" s="15">
        <f t="shared" si="23"/>
        <v>0</v>
      </c>
      <c r="J106" s="165">
        <f t="shared" si="29"/>
        <v>0</v>
      </c>
    </row>
    <row r="107" spans="1:10" x14ac:dyDescent="0.25">
      <c r="A107" s="23" t="s">
        <v>194</v>
      </c>
      <c r="B107" s="27" t="s">
        <v>195</v>
      </c>
      <c r="C107" s="157">
        <f t="shared" ref="C107:J108" si="30">M107+W107</f>
        <v>0</v>
      </c>
      <c r="D107" s="157">
        <f t="shared" si="30"/>
        <v>0</v>
      </c>
      <c r="E107" s="157">
        <f t="shared" si="30"/>
        <v>0</v>
      </c>
      <c r="F107" s="157">
        <f t="shared" si="30"/>
        <v>0</v>
      </c>
      <c r="G107" s="157">
        <f t="shared" si="30"/>
        <v>0</v>
      </c>
      <c r="H107" s="157">
        <f t="shared" si="30"/>
        <v>0</v>
      </c>
      <c r="I107" s="25">
        <f t="shared" si="23"/>
        <v>0</v>
      </c>
      <c r="J107" s="166">
        <f t="shared" si="30"/>
        <v>0</v>
      </c>
    </row>
    <row r="108" spans="1:10" x14ac:dyDescent="0.25">
      <c r="A108" s="23" t="s">
        <v>196</v>
      </c>
      <c r="B108" s="27" t="s">
        <v>197</v>
      </c>
      <c r="C108" s="157">
        <f t="shared" si="30"/>
        <v>0</v>
      </c>
      <c r="D108" s="157">
        <f t="shared" si="30"/>
        <v>0</v>
      </c>
      <c r="E108" s="157">
        <f t="shared" si="30"/>
        <v>0</v>
      </c>
      <c r="F108" s="157">
        <f t="shared" si="30"/>
        <v>0</v>
      </c>
      <c r="G108" s="157">
        <f t="shared" si="30"/>
        <v>0</v>
      </c>
      <c r="H108" s="157">
        <f t="shared" si="30"/>
        <v>0</v>
      </c>
      <c r="I108" s="25">
        <f t="shared" si="23"/>
        <v>0</v>
      </c>
      <c r="J108" s="166">
        <f t="shared" si="30"/>
        <v>0</v>
      </c>
    </row>
    <row r="109" spans="1:10" ht="25.5" x14ac:dyDescent="0.25">
      <c r="A109" s="31" t="s">
        <v>198</v>
      </c>
      <c r="B109" s="29" t="s">
        <v>199</v>
      </c>
      <c r="C109" s="156">
        <f>C110+C111+C112+C113</f>
        <v>0</v>
      </c>
      <c r="D109" s="156">
        <f t="shared" ref="D109:J109" si="31">D110+D111+D112+D113</f>
        <v>0</v>
      </c>
      <c r="E109" s="156">
        <f t="shared" si="31"/>
        <v>0</v>
      </c>
      <c r="F109" s="156">
        <f t="shared" si="31"/>
        <v>0</v>
      </c>
      <c r="G109" s="156">
        <f t="shared" si="31"/>
        <v>0</v>
      </c>
      <c r="H109" s="156">
        <f t="shared" si="31"/>
        <v>0</v>
      </c>
      <c r="I109" s="15">
        <f t="shared" si="23"/>
        <v>0</v>
      </c>
      <c r="J109" s="165">
        <f t="shared" si="31"/>
        <v>0</v>
      </c>
    </row>
    <row r="110" spans="1:10" x14ac:dyDescent="0.25">
      <c r="A110" s="23" t="s">
        <v>200</v>
      </c>
      <c r="B110" s="27" t="s">
        <v>201</v>
      </c>
      <c r="C110" s="157">
        <f t="shared" ref="C110:J113" si="32">M110+W110</f>
        <v>0</v>
      </c>
      <c r="D110" s="157">
        <f t="shared" si="32"/>
        <v>0</v>
      </c>
      <c r="E110" s="157">
        <f t="shared" si="32"/>
        <v>0</v>
      </c>
      <c r="F110" s="157">
        <f t="shared" si="32"/>
        <v>0</v>
      </c>
      <c r="G110" s="157">
        <f t="shared" si="32"/>
        <v>0</v>
      </c>
      <c r="H110" s="157">
        <f t="shared" si="32"/>
        <v>0</v>
      </c>
      <c r="I110" s="25">
        <f t="shared" si="23"/>
        <v>0</v>
      </c>
      <c r="J110" s="166">
        <f t="shared" si="32"/>
        <v>0</v>
      </c>
    </row>
    <row r="111" spans="1:10" x14ac:dyDescent="0.25">
      <c r="A111" s="23" t="s">
        <v>202</v>
      </c>
      <c r="B111" s="27" t="s">
        <v>203</v>
      </c>
      <c r="C111" s="157">
        <f t="shared" si="32"/>
        <v>0</v>
      </c>
      <c r="D111" s="157">
        <f t="shared" si="32"/>
        <v>0</v>
      </c>
      <c r="E111" s="157">
        <f t="shared" si="32"/>
        <v>0</v>
      </c>
      <c r="F111" s="157">
        <f t="shared" si="32"/>
        <v>0</v>
      </c>
      <c r="G111" s="157">
        <f t="shared" si="32"/>
        <v>0</v>
      </c>
      <c r="H111" s="157">
        <f t="shared" si="32"/>
        <v>0</v>
      </c>
      <c r="I111" s="25">
        <f t="shared" si="23"/>
        <v>0</v>
      </c>
      <c r="J111" s="166">
        <f t="shared" si="32"/>
        <v>0</v>
      </c>
    </row>
    <row r="112" spans="1:10" ht="21.75" customHeight="1" x14ac:dyDescent="0.25">
      <c r="A112" s="23" t="s">
        <v>204</v>
      </c>
      <c r="B112" s="27" t="s">
        <v>205</v>
      </c>
      <c r="C112" s="157">
        <f t="shared" si="32"/>
        <v>0</v>
      </c>
      <c r="D112" s="157">
        <f t="shared" si="32"/>
        <v>0</v>
      </c>
      <c r="E112" s="157">
        <f t="shared" si="32"/>
        <v>0</v>
      </c>
      <c r="F112" s="157">
        <f t="shared" si="32"/>
        <v>0</v>
      </c>
      <c r="G112" s="157">
        <f t="shared" si="32"/>
        <v>0</v>
      </c>
      <c r="H112" s="157">
        <f t="shared" si="32"/>
        <v>0</v>
      </c>
      <c r="I112" s="25">
        <f t="shared" si="23"/>
        <v>0</v>
      </c>
      <c r="J112" s="166">
        <f t="shared" si="32"/>
        <v>0</v>
      </c>
    </row>
    <row r="113" spans="1:10" x14ac:dyDescent="0.25">
      <c r="A113" s="23" t="s">
        <v>206</v>
      </c>
      <c r="B113" s="27" t="s">
        <v>207</v>
      </c>
      <c r="C113" s="157">
        <f t="shared" si="32"/>
        <v>0</v>
      </c>
      <c r="D113" s="157">
        <f t="shared" si="32"/>
        <v>0</v>
      </c>
      <c r="E113" s="157">
        <f t="shared" si="32"/>
        <v>0</v>
      </c>
      <c r="F113" s="157">
        <f t="shared" si="32"/>
        <v>0</v>
      </c>
      <c r="G113" s="157">
        <f t="shared" si="32"/>
        <v>0</v>
      </c>
      <c r="H113" s="157">
        <f t="shared" si="32"/>
        <v>0</v>
      </c>
      <c r="I113" s="25">
        <f t="shared" si="23"/>
        <v>0</v>
      </c>
      <c r="J113" s="166">
        <f t="shared" si="32"/>
        <v>0</v>
      </c>
    </row>
    <row r="114" spans="1:10" x14ac:dyDescent="0.25">
      <c r="A114" s="28" t="s">
        <v>612</v>
      </c>
      <c r="B114" s="29" t="s">
        <v>208</v>
      </c>
      <c r="C114" s="156">
        <f>C115+C116+C117+C118</f>
        <v>0</v>
      </c>
      <c r="D114" s="156">
        <f t="shared" ref="D114:J114" si="33">D115+D116+D117+D118</f>
        <v>0</v>
      </c>
      <c r="E114" s="156">
        <f t="shared" si="33"/>
        <v>0</v>
      </c>
      <c r="F114" s="156">
        <f t="shared" si="33"/>
        <v>0</v>
      </c>
      <c r="G114" s="156">
        <f t="shared" si="33"/>
        <v>0</v>
      </c>
      <c r="H114" s="156">
        <f t="shared" si="33"/>
        <v>0</v>
      </c>
      <c r="I114" s="15">
        <f t="shared" si="23"/>
        <v>0</v>
      </c>
      <c r="J114" s="165">
        <f t="shared" si="33"/>
        <v>0</v>
      </c>
    </row>
    <row r="115" spans="1:10" x14ac:dyDescent="0.25">
      <c r="A115" s="23" t="s">
        <v>209</v>
      </c>
      <c r="B115" s="27" t="s">
        <v>210</v>
      </c>
      <c r="C115" s="157">
        <f t="shared" ref="C115:J118" si="34">M115+W115</f>
        <v>0</v>
      </c>
      <c r="D115" s="157">
        <f t="shared" si="34"/>
        <v>0</v>
      </c>
      <c r="E115" s="157">
        <f t="shared" si="34"/>
        <v>0</v>
      </c>
      <c r="F115" s="157">
        <f t="shared" si="34"/>
        <v>0</v>
      </c>
      <c r="G115" s="157">
        <f t="shared" si="34"/>
        <v>0</v>
      </c>
      <c r="H115" s="157">
        <f t="shared" si="34"/>
        <v>0</v>
      </c>
      <c r="I115" s="25">
        <f t="shared" si="23"/>
        <v>0</v>
      </c>
      <c r="J115" s="166">
        <f t="shared" si="34"/>
        <v>0</v>
      </c>
    </row>
    <row r="116" spans="1:10" x14ac:dyDescent="0.25">
      <c r="A116" s="23" t="s">
        <v>211</v>
      </c>
      <c r="B116" s="27" t="s">
        <v>212</v>
      </c>
      <c r="C116" s="157">
        <f t="shared" si="34"/>
        <v>0</v>
      </c>
      <c r="D116" s="157">
        <f t="shared" si="34"/>
        <v>0</v>
      </c>
      <c r="E116" s="157">
        <f t="shared" si="34"/>
        <v>0</v>
      </c>
      <c r="F116" s="157">
        <f t="shared" si="34"/>
        <v>0</v>
      </c>
      <c r="G116" s="157">
        <f t="shared" si="34"/>
        <v>0</v>
      </c>
      <c r="H116" s="157">
        <f t="shared" si="34"/>
        <v>0</v>
      </c>
      <c r="I116" s="25">
        <f t="shared" si="23"/>
        <v>0</v>
      </c>
      <c r="J116" s="166">
        <f t="shared" si="34"/>
        <v>0</v>
      </c>
    </row>
    <row r="117" spans="1:10" x14ac:dyDescent="0.25">
      <c r="A117" s="23" t="s">
        <v>213</v>
      </c>
      <c r="B117" s="27" t="s">
        <v>214</v>
      </c>
      <c r="C117" s="157">
        <f t="shared" si="34"/>
        <v>0</v>
      </c>
      <c r="D117" s="157">
        <f t="shared" si="34"/>
        <v>0</v>
      </c>
      <c r="E117" s="157">
        <f t="shared" si="34"/>
        <v>0</v>
      </c>
      <c r="F117" s="157">
        <f t="shared" si="34"/>
        <v>0</v>
      </c>
      <c r="G117" s="157">
        <f t="shared" si="34"/>
        <v>0</v>
      </c>
      <c r="H117" s="157">
        <f t="shared" si="34"/>
        <v>0</v>
      </c>
      <c r="I117" s="25">
        <f t="shared" si="23"/>
        <v>0</v>
      </c>
      <c r="J117" s="166">
        <f t="shared" si="34"/>
        <v>0</v>
      </c>
    </row>
    <row r="118" spans="1:10" x14ac:dyDescent="0.25">
      <c r="A118" s="33" t="s">
        <v>215</v>
      </c>
      <c r="B118" s="27" t="s">
        <v>216</v>
      </c>
      <c r="C118" s="157">
        <f t="shared" si="34"/>
        <v>0</v>
      </c>
      <c r="D118" s="157">
        <f t="shared" si="34"/>
        <v>0</v>
      </c>
      <c r="E118" s="157">
        <f t="shared" si="34"/>
        <v>0</v>
      </c>
      <c r="F118" s="157">
        <f t="shared" si="34"/>
        <v>0</v>
      </c>
      <c r="G118" s="157">
        <f t="shared" si="34"/>
        <v>0</v>
      </c>
      <c r="H118" s="157">
        <f t="shared" si="34"/>
        <v>0</v>
      </c>
      <c r="I118" s="25">
        <f t="shared" si="23"/>
        <v>0</v>
      </c>
      <c r="J118" s="166">
        <f t="shared" si="34"/>
        <v>0</v>
      </c>
    </row>
    <row r="119" spans="1:10" x14ac:dyDescent="0.25">
      <c r="A119" s="38" t="s">
        <v>217</v>
      </c>
      <c r="B119" s="29" t="s">
        <v>218</v>
      </c>
      <c r="C119" s="156">
        <f>C120+C121+C122</f>
        <v>0</v>
      </c>
      <c r="D119" s="156">
        <f t="shared" ref="D119:J119" si="35">D120+D121+D122</f>
        <v>0</v>
      </c>
      <c r="E119" s="156">
        <f t="shared" si="35"/>
        <v>0</v>
      </c>
      <c r="F119" s="156">
        <f t="shared" si="35"/>
        <v>0</v>
      </c>
      <c r="G119" s="156">
        <f t="shared" si="35"/>
        <v>0</v>
      </c>
      <c r="H119" s="156">
        <f t="shared" si="35"/>
        <v>0</v>
      </c>
      <c r="I119" s="15">
        <f t="shared" si="23"/>
        <v>0</v>
      </c>
      <c r="J119" s="165">
        <f t="shared" si="35"/>
        <v>0</v>
      </c>
    </row>
    <row r="120" spans="1:10" x14ac:dyDescent="0.25">
      <c r="A120" s="38" t="s">
        <v>219</v>
      </c>
      <c r="B120" s="39" t="s">
        <v>220</v>
      </c>
      <c r="C120" s="157">
        <f t="shared" ref="C120:J124" si="36">M120+W120</f>
        <v>0</v>
      </c>
      <c r="D120" s="157">
        <f t="shared" si="36"/>
        <v>0</v>
      </c>
      <c r="E120" s="157">
        <f t="shared" si="36"/>
        <v>0</v>
      </c>
      <c r="F120" s="157">
        <f t="shared" si="36"/>
        <v>0</v>
      </c>
      <c r="G120" s="157">
        <f t="shared" si="36"/>
        <v>0</v>
      </c>
      <c r="H120" s="157">
        <f t="shared" si="36"/>
        <v>0</v>
      </c>
      <c r="I120" s="25">
        <f t="shared" si="23"/>
        <v>0</v>
      </c>
      <c r="J120" s="166">
        <f t="shared" si="36"/>
        <v>0</v>
      </c>
    </row>
    <row r="121" spans="1:10" ht="29.25" customHeight="1" x14ac:dyDescent="0.25">
      <c r="A121" s="40" t="s">
        <v>221</v>
      </c>
      <c r="B121" s="39" t="s">
        <v>222</v>
      </c>
      <c r="C121" s="157">
        <f t="shared" si="36"/>
        <v>0</v>
      </c>
      <c r="D121" s="157">
        <f t="shared" si="36"/>
        <v>0</v>
      </c>
      <c r="E121" s="157">
        <f t="shared" si="36"/>
        <v>0</v>
      </c>
      <c r="F121" s="157">
        <f t="shared" si="36"/>
        <v>0</v>
      </c>
      <c r="G121" s="157">
        <f t="shared" si="36"/>
        <v>0</v>
      </c>
      <c r="H121" s="157">
        <f t="shared" si="36"/>
        <v>0</v>
      </c>
      <c r="I121" s="25">
        <f t="shared" si="23"/>
        <v>0</v>
      </c>
      <c r="J121" s="166">
        <f t="shared" si="36"/>
        <v>0</v>
      </c>
    </row>
    <row r="122" spans="1:10" ht="19.5" customHeight="1" x14ac:dyDescent="0.25">
      <c r="A122" s="41" t="s">
        <v>223</v>
      </c>
      <c r="B122" s="39" t="s">
        <v>224</v>
      </c>
      <c r="C122" s="157">
        <f t="shared" si="36"/>
        <v>0</v>
      </c>
      <c r="D122" s="157">
        <f t="shared" si="36"/>
        <v>0</v>
      </c>
      <c r="E122" s="157">
        <f t="shared" si="36"/>
        <v>0</v>
      </c>
      <c r="F122" s="157">
        <f t="shared" si="36"/>
        <v>0</v>
      </c>
      <c r="G122" s="157">
        <f t="shared" si="36"/>
        <v>0</v>
      </c>
      <c r="H122" s="157">
        <f t="shared" si="36"/>
        <v>0</v>
      </c>
      <c r="I122" s="25">
        <f t="shared" si="23"/>
        <v>0</v>
      </c>
      <c r="J122" s="166">
        <f t="shared" si="36"/>
        <v>0</v>
      </c>
    </row>
    <row r="123" spans="1:10" x14ac:dyDescent="0.25">
      <c r="A123" s="38" t="s">
        <v>225</v>
      </c>
      <c r="B123" s="29" t="s">
        <v>226</v>
      </c>
      <c r="C123" s="156">
        <f>C124</f>
        <v>0</v>
      </c>
      <c r="D123" s="156">
        <f t="shared" ref="D123:J123" si="37">D124</f>
        <v>0</v>
      </c>
      <c r="E123" s="156">
        <f t="shared" si="37"/>
        <v>0</v>
      </c>
      <c r="F123" s="156">
        <f t="shared" si="37"/>
        <v>0</v>
      </c>
      <c r="G123" s="156">
        <f t="shared" si="37"/>
        <v>0</v>
      </c>
      <c r="H123" s="156">
        <f t="shared" si="37"/>
        <v>0</v>
      </c>
      <c r="I123" s="15">
        <f t="shared" si="23"/>
        <v>0</v>
      </c>
      <c r="J123" s="165">
        <f t="shared" si="37"/>
        <v>0</v>
      </c>
    </row>
    <row r="124" spans="1:10" x14ac:dyDescent="0.25">
      <c r="A124" s="28" t="s">
        <v>227</v>
      </c>
      <c r="B124" s="39" t="s">
        <v>228</v>
      </c>
      <c r="C124" s="157">
        <f t="shared" si="36"/>
        <v>0</v>
      </c>
      <c r="D124" s="157">
        <f t="shared" si="36"/>
        <v>0</v>
      </c>
      <c r="E124" s="157">
        <f t="shared" si="36"/>
        <v>0</v>
      </c>
      <c r="F124" s="157">
        <f t="shared" si="36"/>
        <v>0</v>
      </c>
      <c r="G124" s="157">
        <f t="shared" si="36"/>
        <v>0</v>
      </c>
      <c r="H124" s="157">
        <f t="shared" si="36"/>
        <v>0</v>
      </c>
      <c r="I124" s="25">
        <f t="shared" si="23"/>
        <v>0</v>
      </c>
      <c r="J124" s="166">
        <f t="shared" si="36"/>
        <v>0</v>
      </c>
    </row>
    <row r="125" spans="1:10" ht="28.5" customHeight="1" x14ac:dyDescent="0.25">
      <c r="A125" s="35" t="s">
        <v>229</v>
      </c>
      <c r="B125" s="29" t="s">
        <v>230</v>
      </c>
      <c r="C125" s="156">
        <f>C126</f>
        <v>0</v>
      </c>
      <c r="D125" s="156">
        <f t="shared" ref="D125:J125" si="38">D126</f>
        <v>0</v>
      </c>
      <c r="E125" s="156">
        <f t="shared" si="38"/>
        <v>0</v>
      </c>
      <c r="F125" s="156">
        <f t="shared" si="38"/>
        <v>0</v>
      </c>
      <c r="G125" s="156">
        <f t="shared" si="38"/>
        <v>0</v>
      </c>
      <c r="H125" s="156">
        <f t="shared" si="38"/>
        <v>0</v>
      </c>
      <c r="I125" s="15">
        <f t="shared" si="23"/>
        <v>0</v>
      </c>
      <c r="J125" s="165">
        <f t="shared" si="38"/>
        <v>0</v>
      </c>
    </row>
    <row r="126" spans="1:10" ht="38.25" x14ac:dyDescent="0.25">
      <c r="A126" s="34" t="s">
        <v>614</v>
      </c>
      <c r="B126" s="29" t="s">
        <v>231</v>
      </c>
      <c r="C126" s="156">
        <f>C127+C128+C129+C130+C131+C132+C133+C134+C135+C136+C137+C138+C139</f>
        <v>0</v>
      </c>
      <c r="D126" s="156">
        <f t="shared" ref="D126:J126" si="39">D127+D128+D129+D130+D131+D132+D133+D134+D135+D136+D137+D138+D139</f>
        <v>0</v>
      </c>
      <c r="E126" s="156">
        <f t="shared" si="39"/>
        <v>0</v>
      </c>
      <c r="F126" s="156">
        <f t="shared" si="39"/>
        <v>0</v>
      </c>
      <c r="G126" s="156">
        <f t="shared" si="39"/>
        <v>0</v>
      </c>
      <c r="H126" s="156">
        <f t="shared" si="39"/>
        <v>0</v>
      </c>
      <c r="I126" s="15">
        <f t="shared" si="23"/>
        <v>0</v>
      </c>
      <c r="J126" s="165">
        <f t="shared" si="39"/>
        <v>0</v>
      </c>
    </row>
    <row r="127" spans="1:10" x14ac:dyDescent="0.25">
      <c r="A127" s="26" t="s">
        <v>232</v>
      </c>
      <c r="B127" s="27" t="s">
        <v>233</v>
      </c>
      <c r="C127" s="157">
        <f t="shared" ref="C127:J139" si="40">M127+W127</f>
        <v>0</v>
      </c>
      <c r="D127" s="157">
        <f t="shared" si="40"/>
        <v>0</v>
      </c>
      <c r="E127" s="157">
        <f t="shared" si="40"/>
        <v>0</v>
      </c>
      <c r="F127" s="157">
        <f t="shared" si="40"/>
        <v>0</v>
      </c>
      <c r="G127" s="157">
        <f t="shared" si="40"/>
        <v>0</v>
      </c>
      <c r="H127" s="157">
        <f t="shared" si="40"/>
        <v>0</v>
      </c>
      <c r="I127" s="25">
        <f t="shared" si="23"/>
        <v>0</v>
      </c>
      <c r="J127" s="166">
        <f t="shared" si="40"/>
        <v>0</v>
      </c>
    </row>
    <row r="128" spans="1:10" x14ac:dyDescent="0.25">
      <c r="A128" s="23" t="s">
        <v>234</v>
      </c>
      <c r="B128" s="27" t="s">
        <v>235</v>
      </c>
      <c r="C128" s="157">
        <f t="shared" si="40"/>
        <v>0</v>
      </c>
      <c r="D128" s="157">
        <f t="shared" si="40"/>
        <v>0</v>
      </c>
      <c r="E128" s="157">
        <f t="shared" si="40"/>
        <v>0</v>
      </c>
      <c r="F128" s="157">
        <f t="shared" si="40"/>
        <v>0</v>
      </c>
      <c r="G128" s="157">
        <f t="shared" si="40"/>
        <v>0</v>
      </c>
      <c r="H128" s="157">
        <f t="shared" si="40"/>
        <v>0</v>
      </c>
      <c r="I128" s="25">
        <f t="shared" si="23"/>
        <v>0</v>
      </c>
      <c r="J128" s="166">
        <f t="shared" si="40"/>
        <v>0</v>
      </c>
    </row>
    <row r="129" spans="1:10" ht="20.25" customHeight="1" x14ac:dyDescent="0.25">
      <c r="A129" s="23" t="s">
        <v>236</v>
      </c>
      <c r="B129" s="27" t="s">
        <v>237</v>
      </c>
      <c r="C129" s="157">
        <f t="shared" si="40"/>
        <v>0</v>
      </c>
      <c r="D129" s="157">
        <f t="shared" si="40"/>
        <v>0</v>
      </c>
      <c r="E129" s="157">
        <f t="shared" si="40"/>
        <v>0</v>
      </c>
      <c r="F129" s="157">
        <f t="shared" si="40"/>
        <v>0</v>
      </c>
      <c r="G129" s="157">
        <f t="shared" si="40"/>
        <v>0</v>
      </c>
      <c r="H129" s="157">
        <f t="shared" si="40"/>
        <v>0</v>
      </c>
      <c r="I129" s="25">
        <f t="shared" si="23"/>
        <v>0</v>
      </c>
      <c r="J129" s="166">
        <f t="shared" si="40"/>
        <v>0</v>
      </c>
    </row>
    <row r="130" spans="1:10" ht="29.25" customHeight="1" x14ac:dyDescent="0.25">
      <c r="A130" s="33" t="s">
        <v>751</v>
      </c>
      <c r="B130" s="27" t="s">
        <v>238</v>
      </c>
      <c r="C130" s="157">
        <f t="shared" si="40"/>
        <v>0</v>
      </c>
      <c r="D130" s="157">
        <f t="shared" si="40"/>
        <v>0</v>
      </c>
      <c r="E130" s="157">
        <f t="shared" si="40"/>
        <v>0</v>
      </c>
      <c r="F130" s="157">
        <f t="shared" si="40"/>
        <v>0</v>
      </c>
      <c r="G130" s="157">
        <f t="shared" si="40"/>
        <v>0</v>
      </c>
      <c r="H130" s="157">
        <f t="shared" si="40"/>
        <v>0</v>
      </c>
      <c r="I130" s="25">
        <f t="shared" si="23"/>
        <v>0</v>
      </c>
      <c r="J130" s="166">
        <f t="shared" si="40"/>
        <v>0</v>
      </c>
    </row>
    <row r="131" spans="1:10" ht="30" customHeight="1" x14ac:dyDescent="0.25">
      <c r="A131" s="33" t="s">
        <v>239</v>
      </c>
      <c r="B131" s="27" t="s">
        <v>240</v>
      </c>
      <c r="C131" s="157">
        <f t="shared" si="40"/>
        <v>0</v>
      </c>
      <c r="D131" s="157">
        <f t="shared" si="40"/>
        <v>0</v>
      </c>
      <c r="E131" s="157">
        <f t="shared" si="40"/>
        <v>0</v>
      </c>
      <c r="F131" s="157">
        <f t="shared" si="40"/>
        <v>0</v>
      </c>
      <c r="G131" s="157">
        <f t="shared" si="40"/>
        <v>0</v>
      </c>
      <c r="H131" s="157">
        <f t="shared" si="40"/>
        <v>0</v>
      </c>
      <c r="I131" s="25">
        <f t="shared" si="23"/>
        <v>0</v>
      </c>
      <c r="J131" s="166">
        <f t="shared" si="40"/>
        <v>0</v>
      </c>
    </row>
    <row r="132" spans="1:10" ht="37.5" customHeight="1" x14ac:dyDescent="0.25">
      <c r="A132" s="33" t="s">
        <v>617</v>
      </c>
      <c r="B132" s="27" t="s">
        <v>241</v>
      </c>
      <c r="C132" s="157">
        <f t="shared" si="40"/>
        <v>0</v>
      </c>
      <c r="D132" s="157">
        <f t="shared" si="40"/>
        <v>0</v>
      </c>
      <c r="E132" s="157">
        <f t="shared" si="40"/>
        <v>0</v>
      </c>
      <c r="F132" s="157">
        <f t="shared" si="40"/>
        <v>0</v>
      </c>
      <c r="G132" s="157">
        <f t="shared" si="40"/>
        <v>0</v>
      </c>
      <c r="H132" s="157">
        <f t="shared" si="40"/>
        <v>0</v>
      </c>
      <c r="I132" s="25">
        <f t="shared" si="23"/>
        <v>0</v>
      </c>
      <c r="J132" s="166">
        <f t="shared" si="40"/>
        <v>0</v>
      </c>
    </row>
    <row r="133" spans="1:10" ht="28.5" customHeight="1" thickBot="1" x14ac:dyDescent="0.3">
      <c r="A133" s="337" t="s">
        <v>618</v>
      </c>
      <c r="B133" s="111" t="s">
        <v>242</v>
      </c>
      <c r="C133" s="174">
        <f t="shared" si="40"/>
        <v>0</v>
      </c>
      <c r="D133" s="174">
        <f t="shared" si="40"/>
        <v>0</v>
      </c>
      <c r="E133" s="174">
        <f t="shared" si="40"/>
        <v>0</v>
      </c>
      <c r="F133" s="174">
        <f t="shared" si="40"/>
        <v>0</v>
      </c>
      <c r="G133" s="174">
        <f t="shared" si="40"/>
        <v>0</v>
      </c>
      <c r="H133" s="174">
        <f t="shared" si="40"/>
        <v>0</v>
      </c>
      <c r="I133" s="65">
        <f t="shared" si="23"/>
        <v>0</v>
      </c>
      <c r="J133" s="175">
        <f t="shared" si="40"/>
        <v>0</v>
      </c>
    </row>
    <row r="134" spans="1:10" ht="31.5" customHeight="1" x14ac:dyDescent="0.25">
      <c r="A134" s="178" t="s">
        <v>243</v>
      </c>
      <c r="B134" s="168" t="s">
        <v>244</v>
      </c>
      <c r="C134" s="169">
        <f t="shared" si="40"/>
        <v>0</v>
      </c>
      <c r="D134" s="169">
        <f t="shared" si="40"/>
        <v>0</v>
      </c>
      <c r="E134" s="169">
        <f t="shared" si="40"/>
        <v>0</v>
      </c>
      <c r="F134" s="169">
        <f t="shared" si="40"/>
        <v>0</v>
      </c>
      <c r="G134" s="169">
        <f t="shared" si="40"/>
        <v>0</v>
      </c>
      <c r="H134" s="169">
        <f t="shared" si="40"/>
        <v>0</v>
      </c>
      <c r="I134" s="170">
        <f t="shared" si="23"/>
        <v>0</v>
      </c>
      <c r="J134" s="171">
        <f t="shared" si="40"/>
        <v>0</v>
      </c>
    </row>
    <row r="135" spans="1:10" ht="27" customHeight="1" x14ac:dyDescent="0.25">
      <c r="A135" s="33" t="s">
        <v>620</v>
      </c>
      <c r="B135" s="27" t="s">
        <v>245</v>
      </c>
      <c r="C135" s="157">
        <f t="shared" si="40"/>
        <v>0</v>
      </c>
      <c r="D135" s="157">
        <f t="shared" si="40"/>
        <v>0</v>
      </c>
      <c r="E135" s="157">
        <f t="shared" si="40"/>
        <v>0</v>
      </c>
      <c r="F135" s="157">
        <f t="shared" si="40"/>
        <v>0</v>
      </c>
      <c r="G135" s="157">
        <f t="shared" si="40"/>
        <v>0</v>
      </c>
      <c r="H135" s="157">
        <f t="shared" si="40"/>
        <v>0</v>
      </c>
      <c r="I135" s="25">
        <f t="shared" si="23"/>
        <v>0</v>
      </c>
      <c r="J135" s="166">
        <f t="shared" si="40"/>
        <v>0</v>
      </c>
    </row>
    <row r="136" spans="1:10" ht="33" customHeight="1" x14ac:dyDescent="0.25">
      <c r="A136" s="33" t="s">
        <v>621</v>
      </c>
      <c r="B136" s="27" t="s">
        <v>246</v>
      </c>
      <c r="C136" s="157">
        <f t="shared" si="40"/>
        <v>0</v>
      </c>
      <c r="D136" s="157">
        <f t="shared" si="40"/>
        <v>0</v>
      </c>
      <c r="E136" s="157">
        <f t="shared" si="40"/>
        <v>0</v>
      </c>
      <c r="F136" s="157">
        <f t="shared" si="40"/>
        <v>0</v>
      </c>
      <c r="G136" s="157">
        <f t="shared" si="40"/>
        <v>0</v>
      </c>
      <c r="H136" s="157">
        <f t="shared" si="40"/>
        <v>0</v>
      </c>
      <c r="I136" s="25">
        <f t="shared" si="23"/>
        <v>0</v>
      </c>
      <c r="J136" s="166">
        <f t="shared" si="40"/>
        <v>0</v>
      </c>
    </row>
    <row r="137" spans="1:10" ht="27.75" customHeight="1" x14ac:dyDescent="0.25">
      <c r="A137" s="33" t="s">
        <v>247</v>
      </c>
      <c r="B137" s="27" t="s">
        <v>248</v>
      </c>
      <c r="C137" s="157">
        <f t="shared" si="40"/>
        <v>0</v>
      </c>
      <c r="D137" s="157">
        <f t="shared" si="40"/>
        <v>0</v>
      </c>
      <c r="E137" s="157">
        <f t="shared" si="40"/>
        <v>0</v>
      </c>
      <c r="F137" s="157">
        <f t="shared" si="40"/>
        <v>0</v>
      </c>
      <c r="G137" s="157">
        <f t="shared" si="40"/>
        <v>0</v>
      </c>
      <c r="H137" s="157">
        <f t="shared" si="40"/>
        <v>0</v>
      </c>
      <c r="I137" s="25">
        <f t="shared" si="23"/>
        <v>0</v>
      </c>
      <c r="J137" s="166">
        <f t="shared" si="40"/>
        <v>0</v>
      </c>
    </row>
    <row r="138" spans="1:10" ht="26.25" customHeight="1" x14ac:dyDescent="0.25">
      <c r="A138" s="33" t="s">
        <v>623</v>
      </c>
      <c r="B138" s="27" t="s">
        <v>624</v>
      </c>
      <c r="C138" s="157">
        <f t="shared" si="40"/>
        <v>0</v>
      </c>
      <c r="D138" s="157">
        <f t="shared" si="40"/>
        <v>0</v>
      </c>
      <c r="E138" s="157">
        <f t="shared" si="40"/>
        <v>0</v>
      </c>
      <c r="F138" s="157">
        <f t="shared" si="40"/>
        <v>0</v>
      </c>
      <c r="G138" s="157">
        <f t="shared" si="40"/>
        <v>0</v>
      </c>
      <c r="H138" s="157">
        <f t="shared" si="40"/>
        <v>0</v>
      </c>
      <c r="I138" s="25">
        <f t="shared" si="23"/>
        <v>0</v>
      </c>
      <c r="J138" s="166">
        <f t="shared" si="40"/>
        <v>0</v>
      </c>
    </row>
    <row r="139" spans="1:10" ht="42" customHeight="1" x14ac:dyDescent="0.25">
      <c r="A139" s="33" t="s">
        <v>625</v>
      </c>
      <c r="B139" s="27" t="s">
        <v>626</v>
      </c>
      <c r="C139" s="157">
        <f t="shared" si="40"/>
        <v>0</v>
      </c>
      <c r="D139" s="157">
        <f t="shared" si="40"/>
        <v>0</v>
      </c>
      <c r="E139" s="157">
        <f t="shared" si="40"/>
        <v>0</v>
      </c>
      <c r="F139" s="157">
        <f t="shared" si="40"/>
        <v>0</v>
      </c>
      <c r="G139" s="157">
        <f t="shared" si="40"/>
        <v>0</v>
      </c>
      <c r="H139" s="157">
        <f t="shared" si="40"/>
        <v>0</v>
      </c>
      <c r="I139" s="25">
        <f t="shared" si="23"/>
        <v>0</v>
      </c>
      <c r="J139" s="166">
        <f t="shared" si="40"/>
        <v>0</v>
      </c>
    </row>
    <row r="140" spans="1:10" ht="25.5" customHeight="1" x14ac:dyDescent="0.25">
      <c r="A140" s="38" t="s">
        <v>249</v>
      </c>
      <c r="B140" s="29" t="s">
        <v>250</v>
      </c>
      <c r="C140" s="156">
        <f>C141</f>
        <v>0</v>
      </c>
      <c r="D140" s="156">
        <f t="shared" ref="D140:J140" si="41">D141</f>
        <v>0</v>
      </c>
      <c r="E140" s="156">
        <f t="shared" si="41"/>
        <v>0</v>
      </c>
      <c r="F140" s="156">
        <f t="shared" si="41"/>
        <v>0</v>
      </c>
      <c r="G140" s="156">
        <f t="shared" si="41"/>
        <v>0</v>
      </c>
      <c r="H140" s="156">
        <f t="shared" si="41"/>
        <v>0</v>
      </c>
      <c r="I140" s="15">
        <f t="shared" si="23"/>
        <v>0</v>
      </c>
      <c r="J140" s="165">
        <f t="shared" si="41"/>
        <v>0</v>
      </c>
    </row>
    <row r="141" spans="1:10" ht="29.25" customHeight="1" x14ac:dyDescent="0.25">
      <c r="A141" s="38" t="s">
        <v>627</v>
      </c>
      <c r="B141" s="29" t="s">
        <v>251</v>
      </c>
      <c r="C141" s="156">
        <f>C142+C143</f>
        <v>0</v>
      </c>
      <c r="D141" s="156">
        <f t="shared" ref="D141:J141" si="42">D142+D143</f>
        <v>0</v>
      </c>
      <c r="E141" s="156">
        <f t="shared" si="42"/>
        <v>0</v>
      </c>
      <c r="F141" s="156">
        <f t="shared" si="42"/>
        <v>0</v>
      </c>
      <c r="G141" s="156">
        <f t="shared" si="42"/>
        <v>0</v>
      </c>
      <c r="H141" s="156">
        <f t="shared" si="42"/>
        <v>0</v>
      </c>
      <c r="I141" s="15">
        <f t="shared" ref="I141:I204" si="43">G141-H141</f>
        <v>0</v>
      </c>
      <c r="J141" s="165">
        <f t="shared" si="42"/>
        <v>0</v>
      </c>
    </row>
    <row r="142" spans="1:10" ht="30.75" customHeight="1" x14ac:dyDescent="0.25">
      <c r="A142" s="38" t="s">
        <v>252</v>
      </c>
      <c r="B142" s="39" t="s">
        <v>253</v>
      </c>
      <c r="C142" s="157">
        <f t="shared" ref="C142:J143" si="44">M142+W142</f>
        <v>0</v>
      </c>
      <c r="D142" s="157">
        <f t="shared" si="44"/>
        <v>0</v>
      </c>
      <c r="E142" s="157">
        <f t="shared" si="44"/>
        <v>0</v>
      </c>
      <c r="F142" s="157">
        <f t="shared" si="44"/>
        <v>0</v>
      </c>
      <c r="G142" s="157">
        <f t="shared" si="44"/>
        <v>0</v>
      </c>
      <c r="H142" s="157">
        <f t="shared" si="44"/>
        <v>0</v>
      </c>
      <c r="I142" s="25">
        <f t="shared" si="43"/>
        <v>0</v>
      </c>
      <c r="J142" s="166">
        <f t="shared" si="44"/>
        <v>0</v>
      </c>
    </row>
    <row r="143" spans="1:10" ht="27.75" customHeight="1" x14ac:dyDescent="0.25">
      <c r="A143" s="34" t="s">
        <v>254</v>
      </c>
      <c r="B143" s="39" t="s">
        <v>255</v>
      </c>
      <c r="C143" s="157">
        <f t="shared" si="44"/>
        <v>0</v>
      </c>
      <c r="D143" s="157">
        <f t="shared" si="44"/>
        <v>0</v>
      </c>
      <c r="E143" s="157">
        <f t="shared" si="44"/>
        <v>0</v>
      </c>
      <c r="F143" s="157">
        <f t="shared" si="44"/>
        <v>0</v>
      </c>
      <c r="G143" s="157">
        <f t="shared" si="44"/>
        <v>0</v>
      </c>
      <c r="H143" s="157">
        <f t="shared" si="44"/>
        <v>0</v>
      </c>
      <c r="I143" s="25">
        <f t="shared" si="43"/>
        <v>0</v>
      </c>
      <c r="J143" s="166">
        <f t="shared" si="44"/>
        <v>0</v>
      </c>
    </row>
    <row r="144" spans="1:10" ht="25.5" x14ac:dyDescent="0.25">
      <c r="A144" s="35" t="s">
        <v>628</v>
      </c>
      <c r="B144" s="29" t="s">
        <v>256</v>
      </c>
      <c r="C144" s="156">
        <f>C145+C146</f>
        <v>0</v>
      </c>
      <c r="D144" s="156">
        <f t="shared" ref="D144:J144" si="45">D145+D146</f>
        <v>0</v>
      </c>
      <c r="E144" s="156">
        <f t="shared" si="45"/>
        <v>0</v>
      </c>
      <c r="F144" s="156">
        <f t="shared" si="45"/>
        <v>0</v>
      </c>
      <c r="G144" s="156">
        <f t="shared" si="45"/>
        <v>0</v>
      </c>
      <c r="H144" s="156">
        <f t="shared" si="45"/>
        <v>0</v>
      </c>
      <c r="I144" s="15">
        <f t="shared" si="43"/>
        <v>0</v>
      </c>
      <c r="J144" s="165">
        <f t="shared" si="45"/>
        <v>0</v>
      </c>
    </row>
    <row r="145" spans="1:10" x14ac:dyDescent="0.25">
      <c r="A145" s="42" t="s">
        <v>257</v>
      </c>
      <c r="B145" s="43" t="s">
        <v>258</v>
      </c>
      <c r="C145" s="157">
        <f t="shared" ref="C145:J146" si="46">M145+W145</f>
        <v>0</v>
      </c>
      <c r="D145" s="157">
        <f t="shared" si="46"/>
        <v>0</v>
      </c>
      <c r="E145" s="157">
        <f t="shared" si="46"/>
        <v>0</v>
      </c>
      <c r="F145" s="157">
        <f t="shared" si="46"/>
        <v>0</v>
      </c>
      <c r="G145" s="157">
        <f t="shared" si="46"/>
        <v>0</v>
      </c>
      <c r="H145" s="157">
        <f t="shared" si="46"/>
        <v>0</v>
      </c>
      <c r="I145" s="25">
        <f t="shared" si="43"/>
        <v>0</v>
      </c>
      <c r="J145" s="166">
        <f t="shared" si="46"/>
        <v>0</v>
      </c>
    </row>
    <row r="146" spans="1:10" ht="21.75" customHeight="1" x14ac:dyDescent="0.25">
      <c r="A146" s="26" t="s">
        <v>259</v>
      </c>
      <c r="B146" s="27" t="s">
        <v>260</v>
      </c>
      <c r="C146" s="157">
        <f t="shared" si="46"/>
        <v>0</v>
      </c>
      <c r="D146" s="157">
        <f t="shared" si="46"/>
        <v>0</v>
      </c>
      <c r="E146" s="157">
        <f t="shared" si="46"/>
        <v>0</v>
      </c>
      <c r="F146" s="157">
        <f t="shared" si="46"/>
        <v>0</v>
      </c>
      <c r="G146" s="157">
        <f t="shared" si="46"/>
        <v>0</v>
      </c>
      <c r="H146" s="157">
        <f t="shared" si="46"/>
        <v>0</v>
      </c>
      <c r="I146" s="25">
        <f t="shared" si="43"/>
        <v>0</v>
      </c>
      <c r="J146" s="166">
        <f t="shared" si="46"/>
        <v>0</v>
      </c>
    </row>
    <row r="147" spans="1:10" ht="18.75" customHeight="1" x14ac:dyDescent="0.25">
      <c r="A147" s="44" t="s">
        <v>261</v>
      </c>
      <c r="B147" s="29" t="s">
        <v>262</v>
      </c>
      <c r="C147" s="156">
        <f>C148</f>
        <v>0</v>
      </c>
      <c r="D147" s="156">
        <f t="shared" ref="D147:J147" si="47">D148</f>
        <v>0</v>
      </c>
      <c r="E147" s="156">
        <f t="shared" si="47"/>
        <v>0</v>
      </c>
      <c r="F147" s="156">
        <f t="shared" si="47"/>
        <v>0</v>
      </c>
      <c r="G147" s="156">
        <f t="shared" si="47"/>
        <v>0</v>
      </c>
      <c r="H147" s="156">
        <f t="shared" si="47"/>
        <v>0</v>
      </c>
      <c r="I147" s="15">
        <f t="shared" si="43"/>
        <v>0</v>
      </c>
      <c r="J147" s="165">
        <f t="shared" si="47"/>
        <v>0</v>
      </c>
    </row>
    <row r="148" spans="1:10" x14ac:dyDescent="0.25">
      <c r="A148" s="45" t="s">
        <v>263</v>
      </c>
      <c r="B148" s="29" t="s">
        <v>264</v>
      </c>
      <c r="C148" s="156">
        <f>C149+C150+C151+C152</f>
        <v>0</v>
      </c>
      <c r="D148" s="156">
        <f t="shared" ref="D148:J148" si="48">D149+D150+D151+D152</f>
        <v>0</v>
      </c>
      <c r="E148" s="156">
        <f t="shared" si="48"/>
        <v>0</v>
      </c>
      <c r="F148" s="156">
        <f t="shared" si="48"/>
        <v>0</v>
      </c>
      <c r="G148" s="156">
        <f t="shared" si="48"/>
        <v>0</v>
      </c>
      <c r="H148" s="156">
        <f t="shared" si="48"/>
        <v>0</v>
      </c>
      <c r="I148" s="15">
        <f t="shared" si="43"/>
        <v>0</v>
      </c>
      <c r="J148" s="165">
        <f t="shared" si="48"/>
        <v>0</v>
      </c>
    </row>
    <row r="149" spans="1:10" x14ac:dyDescent="0.25">
      <c r="A149" s="23" t="s">
        <v>265</v>
      </c>
      <c r="B149" s="27" t="s">
        <v>266</v>
      </c>
      <c r="C149" s="157">
        <f t="shared" ref="C149:J152" si="49">M149+W149</f>
        <v>0</v>
      </c>
      <c r="D149" s="157">
        <f t="shared" si="49"/>
        <v>0</v>
      </c>
      <c r="E149" s="157">
        <f t="shared" si="49"/>
        <v>0</v>
      </c>
      <c r="F149" s="157">
        <f t="shared" si="49"/>
        <v>0</v>
      </c>
      <c r="G149" s="157">
        <f t="shared" si="49"/>
        <v>0</v>
      </c>
      <c r="H149" s="157">
        <f t="shared" si="49"/>
        <v>0</v>
      </c>
      <c r="I149" s="25">
        <f t="shared" si="43"/>
        <v>0</v>
      </c>
      <c r="J149" s="166">
        <f t="shared" si="49"/>
        <v>0</v>
      </c>
    </row>
    <row r="150" spans="1:10" x14ac:dyDescent="0.25">
      <c r="A150" s="23" t="s">
        <v>267</v>
      </c>
      <c r="B150" s="27" t="s">
        <v>268</v>
      </c>
      <c r="C150" s="157">
        <f t="shared" si="49"/>
        <v>0</v>
      </c>
      <c r="D150" s="157">
        <f t="shared" si="49"/>
        <v>0</v>
      </c>
      <c r="E150" s="157">
        <f t="shared" si="49"/>
        <v>0</v>
      </c>
      <c r="F150" s="157">
        <f t="shared" si="49"/>
        <v>0</v>
      </c>
      <c r="G150" s="157">
        <f t="shared" si="49"/>
        <v>0</v>
      </c>
      <c r="H150" s="157">
        <f t="shared" si="49"/>
        <v>0</v>
      </c>
      <c r="I150" s="25">
        <f t="shared" si="43"/>
        <v>0</v>
      </c>
      <c r="J150" s="166">
        <f t="shared" si="49"/>
        <v>0</v>
      </c>
    </row>
    <row r="151" spans="1:10" x14ac:dyDescent="0.25">
      <c r="A151" s="23" t="s">
        <v>269</v>
      </c>
      <c r="B151" s="27" t="s">
        <v>270</v>
      </c>
      <c r="C151" s="157">
        <f t="shared" si="49"/>
        <v>0</v>
      </c>
      <c r="D151" s="157">
        <f t="shared" si="49"/>
        <v>0</v>
      </c>
      <c r="E151" s="157">
        <f t="shared" si="49"/>
        <v>0</v>
      </c>
      <c r="F151" s="157">
        <f t="shared" si="49"/>
        <v>0</v>
      </c>
      <c r="G151" s="157">
        <f t="shared" si="49"/>
        <v>0</v>
      </c>
      <c r="H151" s="157">
        <f t="shared" si="49"/>
        <v>0</v>
      </c>
      <c r="I151" s="25">
        <f t="shared" si="43"/>
        <v>0</v>
      </c>
      <c r="J151" s="166">
        <f t="shared" si="49"/>
        <v>0</v>
      </c>
    </row>
    <row r="152" spans="1:10" x14ac:dyDescent="0.25">
      <c r="A152" s="23" t="s">
        <v>271</v>
      </c>
      <c r="B152" s="27" t="s">
        <v>272</v>
      </c>
      <c r="C152" s="157">
        <f t="shared" si="49"/>
        <v>0</v>
      </c>
      <c r="D152" s="157">
        <f t="shared" si="49"/>
        <v>0</v>
      </c>
      <c r="E152" s="157">
        <f t="shared" si="49"/>
        <v>0</v>
      </c>
      <c r="F152" s="157">
        <f t="shared" si="49"/>
        <v>0</v>
      </c>
      <c r="G152" s="157">
        <f t="shared" si="49"/>
        <v>0</v>
      </c>
      <c r="H152" s="157">
        <f t="shared" si="49"/>
        <v>0</v>
      </c>
      <c r="I152" s="25">
        <f t="shared" si="43"/>
        <v>0</v>
      </c>
      <c r="J152" s="166">
        <f t="shared" si="49"/>
        <v>0</v>
      </c>
    </row>
    <row r="153" spans="1:10" ht="31.5" customHeight="1" x14ac:dyDescent="0.25">
      <c r="A153" s="21" t="s">
        <v>629</v>
      </c>
      <c r="B153" s="29" t="s">
        <v>273</v>
      </c>
      <c r="C153" s="156">
        <f>C154+C155+C156+C157+C158+C159+C160+C161+C162+C163+C164+C165</f>
        <v>0</v>
      </c>
      <c r="D153" s="156">
        <f t="shared" ref="D153:J153" si="50">D154+D155+D156+D157+D158+D159+D160+D161+D162+D163+D164+D165</f>
        <v>0</v>
      </c>
      <c r="E153" s="156">
        <f t="shared" si="50"/>
        <v>0</v>
      </c>
      <c r="F153" s="156">
        <f t="shared" si="50"/>
        <v>0</v>
      </c>
      <c r="G153" s="156">
        <f t="shared" si="50"/>
        <v>0</v>
      </c>
      <c r="H153" s="156">
        <f t="shared" si="50"/>
        <v>0</v>
      </c>
      <c r="I153" s="15">
        <f t="shared" si="43"/>
        <v>0</v>
      </c>
      <c r="J153" s="165">
        <f t="shared" si="50"/>
        <v>0</v>
      </c>
    </row>
    <row r="154" spans="1:10" x14ac:dyDescent="0.25">
      <c r="A154" s="26" t="s">
        <v>274</v>
      </c>
      <c r="B154" s="39" t="s">
        <v>275</v>
      </c>
      <c r="C154" s="157">
        <f t="shared" ref="C154:J165" si="51">M154+W154</f>
        <v>0</v>
      </c>
      <c r="D154" s="157">
        <f t="shared" si="51"/>
        <v>0</v>
      </c>
      <c r="E154" s="157">
        <f t="shared" si="51"/>
        <v>0</v>
      </c>
      <c r="F154" s="157">
        <f t="shared" si="51"/>
        <v>0</v>
      </c>
      <c r="G154" s="157">
        <f t="shared" si="51"/>
        <v>0</v>
      </c>
      <c r="H154" s="157">
        <f t="shared" si="51"/>
        <v>0</v>
      </c>
      <c r="I154" s="25">
        <f t="shared" si="43"/>
        <v>0</v>
      </c>
      <c r="J154" s="166">
        <f t="shared" si="51"/>
        <v>0</v>
      </c>
    </row>
    <row r="155" spans="1:10" x14ac:dyDescent="0.25">
      <c r="A155" s="23" t="s">
        <v>276</v>
      </c>
      <c r="B155" s="39" t="s">
        <v>277</v>
      </c>
      <c r="C155" s="157">
        <f t="shared" si="51"/>
        <v>0</v>
      </c>
      <c r="D155" s="157">
        <f t="shared" si="51"/>
        <v>0</v>
      </c>
      <c r="E155" s="157">
        <f t="shared" si="51"/>
        <v>0</v>
      </c>
      <c r="F155" s="157">
        <f t="shared" si="51"/>
        <v>0</v>
      </c>
      <c r="G155" s="157">
        <f t="shared" si="51"/>
        <v>0</v>
      </c>
      <c r="H155" s="157">
        <f t="shared" si="51"/>
        <v>0</v>
      </c>
      <c r="I155" s="25">
        <f t="shared" si="43"/>
        <v>0</v>
      </c>
      <c r="J155" s="166">
        <f t="shared" si="51"/>
        <v>0</v>
      </c>
    </row>
    <row r="156" spans="1:10" ht="17.25" customHeight="1" x14ac:dyDescent="0.25">
      <c r="A156" s="23" t="s">
        <v>278</v>
      </c>
      <c r="B156" s="39" t="s">
        <v>279</v>
      </c>
      <c r="C156" s="157">
        <f t="shared" si="51"/>
        <v>0</v>
      </c>
      <c r="D156" s="157">
        <f t="shared" si="51"/>
        <v>0</v>
      </c>
      <c r="E156" s="157">
        <f t="shared" si="51"/>
        <v>0</v>
      </c>
      <c r="F156" s="157">
        <f t="shared" si="51"/>
        <v>0</v>
      </c>
      <c r="G156" s="157">
        <f t="shared" si="51"/>
        <v>0</v>
      </c>
      <c r="H156" s="157">
        <f t="shared" si="51"/>
        <v>0</v>
      </c>
      <c r="I156" s="25">
        <f t="shared" si="43"/>
        <v>0</v>
      </c>
      <c r="J156" s="166">
        <f t="shared" si="51"/>
        <v>0</v>
      </c>
    </row>
    <row r="157" spans="1:10" x14ac:dyDescent="0.25">
      <c r="A157" s="23" t="s">
        <v>280</v>
      </c>
      <c r="B157" s="39" t="s">
        <v>281</v>
      </c>
      <c r="C157" s="157">
        <f t="shared" si="51"/>
        <v>0</v>
      </c>
      <c r="D157" s="157">
        <f t="shared" si="51"/>
        <v>0</v>
      </c>
      <c r="E157" s="157">
        <f t="shared" si="51"/>
        <v>0</v>
      </c>
      <c r="F157" s="157">
        <f t="shared" si="51"/>
        <v>0</v>
      </c>
      <c r="G157" s="157">
        <f t="shared" si="51"/>
        <v>0</v>
      </c>
      <c r="H157" s="157">
        <f t="shared" si="51"/>
        <v>0</v>
      </c>
      <c r="I157" s="25">
        <f t="shared" si="43"/>
        <v>0</v>
      </c>
      <c r="J157" s="166">
        <f t="shared" si="51"/>
        <v>0</v>
      </c>
    </row>
    <row r="158" spans="1:10" x14ac:dyDescent="0.25">
      <c r="A158" s="23" t="s">
        <v>282</v>
      </c>
      <c r="B158" s="39" t="s">
        <v>283</v>
      </c>
      <c r="C158" s="157">
        <f t="shared" si="51"/>
        <v>0</v>
      </c>
      <c r="D158" s="157">
        <f t="shared" si="51"/>
        <v>0</v>
      </c>
      <c r="E158" s="157">
        <f t="shared" si="51"/>
        <v>0</v>
      </c>
      <c r="F158" s="157">
        <f t="shared" si="51"/>
        <v>0</v>
      </c>
      <c r="G158" s="157">
        <f t="shared" si="51"/>
        <v>0</v>
      </c>
      <c r="H158" s="157">
        <f t="shared" si="51"/>
        <v>0</v>
      </c>
      <c r="I158" s="25">
        <f t="shared" si="43"/>
        <v>0</v>
      </c>
      <c r="J158" s="166">
        <f t="shared" si="51"/>
        <v>0</v>
      </c>
    </row>
    <row r="159" spans="1:10" x14ac:dyDescent="0.25">
      <c r="A159" s="23" t="s">
        <v>284</v>
      </c>
      <c r="B159" s="39" t="s">
        <v>285</v>
      </c>
      <c r="C159" s="157">
        <f t="shared" si="51"/>
        <v>0</v>
      </c>
      <c r="D159" s="157">
        <f t="shared" si="51"/>
        <v>0</v>
      </c>
      <c r="E159" s="157">
        <f t="shared" si="51"/>
        <v>0</v>
      </c>
      <c r="F159" s="157">
        <f t="shared" si="51"/>
        <v>0</v>
      </c>
      <c r="G159" s="157">
        <f t="shared" si="51"/>
        <v>0</v>
      </c>
      <c r="H159" s="157">
        <f t="shared" si="51"/>
        <v>0</v>
      </c>
      <c r="I159" s="25">
        <f t="shared" si="43"/>
        <v>0</v>
      </c>
      <c r="J159" s="166">
        <f t="shared" si="51"/>
        <v>0</v>
      </c>
    </row>
    <row r="160" spans="1:10" x14ac:dyDescent="0.25">
      <c r="A160" s="23" t="s">
        <v>286</v>
      </c>
      <c r="B160" s="39" t="s">
        <v>287</v>
      </c>
      <c r="C160" s="157">
        <f t="shared" si="51"/>
        <v>0</v>
      </c>
      <c r="D160" s="157">
        <f t="shared" si="51"/>
        <v>0</v>
      </c>
      <c r="E160" s="157">
        <f t="shared" si="51"/>
        <v>0</v>
      </c>
      <c r="F160" s="157">
        <f t="shared" si="51"/>
        <v>0</v>
      </c>
      <c r="G160" s="157">
        <f t="shared" si="51"/>
        <v>0</v>
      </c>
      <c r="H160" s="157">
        <f t="shared" si="51"/>
        <v>0</v>
      </c>
      <c r="I160" s="25">
        <f t="shared" si="43"/>
        <v>0</v>
      </c>
      <c r="J160" s="166">
        <f t="shared" si="51"/>
        <v>0</v>
      </c>
    </row>
    <row r="161" spans="1:10" ht="25.5" x14ac:dyDescent="0.25">
      <c r="A161" s="33" t="s">
        <v>288</v>
      </c>
      <c r="B161" s="39" t="s">
        <v>289</v>
      </c>
      <c r="C161" s="157">
        <f t="shared" si="51"/>
        <v>0</v>
      </c>
      <c r="D161" s="157">
        <f t="shared" si="51"/>
        <v>0</v>
      </c>
      <c r="E161" s="157">
        <f t="shared" si="51"/>
        <v>0</v>
      </c>
      <c r="F161" s="157">
        <f t="shared" si="51"/>
        <v>0</v>
      </c>
      <c r="G161" s="157">
        <f t="shared" si="51"/>
        <v>0</v>
      </c>
      <c r="H161" s="157">
        <f t="shared" si="51"/>
        <v>0</v>
      </c>
      <c r="I161" s="25">
        <f t="shared" si="43"/>
        <v>0</v>
      </c>
      <c r="J161" s="166">
        <f t="shared" si="51"/>
        <v>0</v>
      </c>
    </row>
    <row r="162" spans="1:10" x14ac:dyDescent="0.25">
      <c r="A162" s="23" t="s">
        <v>290</v>
      </c>
      <c r="B162" s="39" t="s">
        <v>291</v>
      </c>
      <c r="C162" s="157">
        <f t="shared" si="51"/>
        <v>0</v>
      </c>
      <c r="D162" s="157">
        <f t="shared" si="51"/>
        <v>0</v>
      </c>
      <c r="E162" s="157">
        <f t="shared" si="51"/>
        <v>0</v>
      </c>
      <c r="F162" s="157">
        <f t="shared" si="51"/>
        <v>0</v>
      </c>
      <c r="G162" s="157">
        <f t="shared" si="51"/>
        <v>0</v>
      </c>
      <c r="H162" s="157">
        <f t="shared" si="51"/>
        <v>0</v>
      </c>
      <c r="I162" s="25">
        <f t="shared" si="43"/>
        <v>0</v>
      </c>
      <c r="J162" s="166">
        <f t="shared" si="51"/>
        <v>0</v>
      </c>
    </row>
    <row r="163" spans="1:10" x14ac:dyDescent="0.25">
      <c r="A163" s="33" t="s">
        <v>292</v>
      </c>
      <c r="B163" s="39" t="s">
        <v>293</v>
      </c>
      <c r="C163" s="157">
        <f t="shared" si="51"/>
        <v>0</v>
      </c>
      <c r="D163" s="157">
        <f t="shared" si="51"/>
        <v>0</v>
      </c>
      <c r="E163" s="157">
        <f t="shared" si="51"/>
        <v>0</v>
      </c>
      <c r="F163" s="157">
        <f t="shared" si="51"/>
        <v>0</v>
      </c>
      <c r="G163" s="157">
        <f t="shared" si="51"/>
        <v>0</v>
      </c>
      <c r="H163" s="157">
        <f t="shared" si="51"/>
        <v>0</v>
      </c>
      <c r="I163" s="25">
        <f t="shared" si="43"/>
        <v>0</v>
      </c>
      <c r="J163" s="166">
        <f t="shared" si="51"/>
        <v>0</v>
      </c>
    </row>
    <row r="164" spans="1:10" ht="21" customHeight="1" x14ac:dyDescent="0.25">
      <c r="A164" s="33" t="s">
        <v>294</v>
      </c>
      <c r="B164" s="39" t="s">
        <v>295</v>
      </c>
      <c r="C164" s="157">
        <f t="shared" si="51"/>
        <v>0</v>
      </c>
      <c r="D164" s="157">
        <f t="shared" si="51"/>
        <v>0</v>
      </c>
      <c r="E164" s="157">
        <f t="shared" si="51"/>
        <v>0</v>
      </c>
      <c r="F164" s="157">
        <f t="shared" si="51"/>
        <v>0</v>
      </c>
      <c r="G164" s="157">
        <f t="shared" si="51"/>
        <v>0</v>
      </c>
      <c r="H164" s="157">
        <f t="shared" si="51"/>
        <v>0</v>
      </c>
      <c r="I164" s="25">
        <f t="shared" si="43"/>
        <v>0</v>
      </c>
      <c r="J164" s="166">
        <f t="shared" si="51"/>
        <v>0</v>
      </c>
    </row>
    <row r="165" spans="1:10" x14ac:dyDescent="0.25">
      <c r="A165" s="46" t="s">
        <v>631</v>
      </c>
      <c r="B165" s="39" t="s">
        <v>632</v>
      </c>
      <c r="C165" s="157">
        <f t="shared" si="51"/>
        <v>0</v>
      </c>
      <c r="D165" s="157">
        <f t="shared" si="51"/>
        <v>0</v>
      </c>
      <c r="E165" s="157">
        <f t="shared" si="51"/>
        <v>0</v>
      </c>
      <c r="F165" s="157">
        <f t="shared" si="51"/>
        <v>0</v>
      </c>
      <c r="G165" s="157">
        <f t="shared" si="51"/>
        <v>0</v>
      </c>
      <c r="H165" s="157">
        <f t="shared" si="51"/>
        <v>0</v>
      </c>
      <c r="I165" s="25">
        <f t="shared" si="43"/>
        <v>0</v>
      </c>
      <c r="J165" s="166">
        <f t="shared" si="51"/>
        <v>0</v>
      </c>
    </row>
    <row r="166" spans="1:10" ht="26.25" customHeight="1" x14ac:dyDescent="0.25">
      <c r="A166" s="28" t="s">
        <v>296</v>
      </c>
      <c r="B166" s="47" t="s">
        <v>297</v>
      </c>
      <c r="C166" s="156">
        <f>C167</f>
        <v>0</v>
      </c>
      <c r="D166" s="156">
        <f t="shared" ref="D166:J166" si="52">D167</f>
        <v>0</v>
      </c>
      <c r="E166" s="156">
        <f t="shared" si="52"/>
        <v>0</v>
      </c>
      <c r="F166" s="156">
        <f t="shared" si="52"/>
        <v>0</v>
      </c>
      <c r="G166" s="156">
        <f t="shared" si="52"/>
        <v>0</v>
      </c>
      <c r="H166" s="156">
        <f t="shared" si="52"/>
        <v>0</v>
      </c>
      <c r="I166" s="15">
        <f t="shared" si="43"/>
        <v>0</v>
      </c>
      <c r="J166" s="165">
        <f t="shared" si="52"/>
        <v>0</v>
      </c>
    </row>
    <row r="167" spans="1:10" ht="26.25" customHeight="1" thickBot="1" x14ac:dyDescent="0.3">
      <c r="A167" s="114" t="s">
        <v>633</v>
      </c>
      <c r="B167" s="112" t="s">
        <v>298</v>
      </c>
      <c r="C167" s="179">
        <f>C168+C169</f>
        <v>0</v>
      </c>
      <c r="D167" s="179">
        <f t="shared" ref="D167:J167" si="53">D168+D169</f>
        <v>0</v>
      </c>
      <c r="E167" s="179">
        <f t="shared" si="53"/>
        <v>0</v>
      </c>
      <c r="F167" s="179">
        <f t="shared" si="53"/>
        <v>0</v>
      </c>
      <c r="G167" s="179">
        <f t="shared" si="53"/>
        <v>0</v>
      </c>
      <c r="H167" s="179">
        <f t="shared" si="53"/>
        <v>0</v>
      </c>
      <c r="I167" s="115">
        <f t="shared" si="43"/>
        <v>0</v>
      </c>
      <c r="J167" s="180">
        <f t="shared" si="53"/>
        <v>0</v>
      </c>
    </row>
    <row r="168" spans="1:10" ht="27.75" customHeight="1" x14ac:dyDescent="0.25">
      <c r="A168" s="176" t="s">
        <v>634</v>
      </c>
      <c r="B168" s="177" t="s">
        <v>299</v>
      </c>
      <c r="C168" s="169">
        <f t="shared" ref="C168:J169" si="54">M168+W168</f>
        <v>0</v>
      </c>
      <c r="D168" s="169">
        <f t="shared" si="54"/>
        <v>0</v>
      </c>
      <c r="E168" s="169">
        <f t="shared" si="54"/>
        <v>0</v>
      </c>
      <c r="F168" s="169">
        <f t="shared" si="54"/>
        <v>0</v>
      </c>
      <c r="G168" s="169">
        <f t="shared" si="54"/>
        <v>0</v>
      </c>
      <c r="H168" s="169">
        <f t="shared" si="54"/>
        <v>0</v>
      </c>
      <c r="I168" s="170">
        <f t="shared" si="43"/>
        <v>0</v>
      </c>
      <c r="J168" s="171">
        <f t="shared" si="54"/>
        <v>0</v>
      </c>
    </row>
    <row r="169" spans="1:10" x14ac:dyDescent="0.25">
      <c r="A169" s="41" t="s">
        <v>300</v>
      </c>
      <c r="B169" s="39" t="s">
        <v>301</v>
      </c>
      <c r="C169" s="157">
        <f t="shared" si="54"/>
        <v>0</v>
      </c>
      <c r="D169" s="157">
        <f t="shared" si="54"/>
        <v>0</v>
      </c>
      <c r="E169" s="157">
        <f t="shared" si="54"/>
        <v>0</v>
      </c>
      <c r="F169" s="157">
        <f t="shared" si="54"/>
        <v>0</v>
      </c>
      <c r="G169" s="157">
        <f t="shared" si="54"/>
        <v>0</v>
      </c>
      <c r="H169" s="157">
        <f t="shared" si="54"/>
        <v>0</v>
      </c>
      <c r="I169" s="25">
        <f t="shared" si="43"/>
        <v>0</v>
      </c>
      <c r="J169" s="166">
        <f t="shared" si="54"/>
        <v>0</v>
      </c>
    </row>
    <row r="170" spans="1:10" ht="26.25" customHeight="1" x14ac:dyDescent="0.25">
      <c r="A170" s="20" t="s">
        <v>636</v>
      </c>
      <c r="B170" s="32" t="s">
        <v>302</v>
      </c>
      <c r="C170" s="156">
        <f>C171</f>
        <v>0</v>
      </c>
      <c r="D170" s="156">
        <f t="shared" ref="D170:J170" si="55">D171</f>
        <v>0</v>
      </c>
      <c r="E170" s="156">
        <f t="shared" si="55"/>
        <v>0</v>
      </c>
      <c r="F170" s="156">
        <f t="shared" si="55"/>
        <v>0</v>
      </c>
      <c r="G170" s="156">
        <f t="shared" si="55"/>
        <v>0</v>
      </c>
      <c r="H170" s="156">
        <f t="shared" si="55"/>
        <v>0</v>
      </c>
      <c r="I170" s="15">
        <f t="shared" si="43"/>
        <v>0</v>
      </c>
      <c r="J170" s="165">
        <f t="shared" si="55"/>
        <v>0</v>
      </c>
    </row>
    <row r="171" spans="1:10" x14ac:dyDescent="0.25">
      <c r="A171" s="44" t="s">
        <v>303</v>
      </c>
      <c r="B171" s="29" t="s">
        <v>304</v>
      </c>
      <c r="C171" s="156">
        <f>C172+C173+C174+C175</f>
        <v>0</v>
      </c>
      <c r="D171" s="156">
        <f t="shared" ref="D171:J171" si="56">D172+D173+D174+D175</f>
        <v>0</v>
      </c>
      <c r="E171" s="156">
        <f t="shared" si="56"/>
        <v>0</v>
      </c>
      <c r="F171" s="156">
        <f t="shared" si="56"/>
        <v>0</v>
      </c>
      <c r="G171" s="156">
        <f t="shared" si="56"/>
        <v>0</v>
      </c>
      <c r="H171" s="156">
        <f t="shared" si="56"/>
        <v>0</v>
      </c>
      <c r="I171" s="15">
        <f t="shared" si="43"/>
        <v>0</v>
      </c>
      <c r="J171" s="165">
        <f t="shared" si="56"/>
        <v>0</v>
      </c>
    </row>
    <row r="172" spans="1:10" x14ac:dyDescent="0.25">
      <c r="A172" s="23" t="s">
        <v>305</v>
      </c>
      <c r="B172" s="27" t="s">
        <v>306</v>
      </c>
      <c r="C172" s="157">
        <f t="shared" ref="C172:J175" si="57">M172+W172</f>
        <v>0</v>
      </c>
      <c r="D172" s="157">
        <f t="shared" si="57"/>
        <v>0</v>
      </c>
      <c r="E172" s="157">
        <f t="shared" si="57"/>
        <v>0</v>
      </c>
      <c r="F172" s="157">
        <f t="shared" si="57"/>
        <v>0</v>
      </c>
      <c r="G172" s="157">
        <f t="shared" si="57"/>
        <v>0</v>
      </c>
      <c r="H172" s="157">
        <f t="shared" si="57"/>
        <v>0</v>
      </c>
      <c r="I172" s="25">
        <f t="shared" si="43"/>
        <v>0</v>
      </c>
      <c r="J172" s="166">
        <f t="shared" si="57"/>
        <v>0</v>
      </c>
    </row>
    <row r="173" spans="1:10" x14ac:dyDescent="0.25">
      <c r="A173" s="23" t="s">
        <v>307</v>
      </c>
      <c r="B173" s="27" t="s">
        <v>308</v>
      </c>
      <c r="C173" s="157">
        <f t="shared" si="57"/>
        <v>0</v>
      </c>
      <c r="D173" s="157">
        <f t="shared" si="57"/>
        <v>0</v>
      </c>
      <c r="E173" s="157">
        <f t="shared" si="57"/>
        <v>0</v>
      </c>
      <c r="F173" s="157">
        <f t="shared" si="57"/>
        <v>0</v>
      </c>
      <c r="G173" s="157">
        <f t="shared" si="57"/>
        <v>0</v>
      </c>
      <c r="H173" s="157">
        <f t="shared" si="57"/>
        <v>0</v>
      </c>
      <c r="I173" s="25">
        <f t="shared" si="43"/>
        <v>0</v>
      </c>
      <c r="J173" s="166">
        <f t="shared" si="57"/>
        <v>0</v>
      </c>
    </row>
    <row r="174" spans="1:10" x14ac:dyDescent="0.25">
      <c r="A174" s="23" t="s">
        <v>309</v>
      </c>
      <c r="B174" s="27" t="s">
        <v>310</v>
      </c>
      <c r="C174" s="157">
        <f t="shared" si="57"/>
        <v>0</v>
      </c>
      <c r="D174" s="157">
        <f t="shared" si="57"/>
        <v>0</v>
      </c>
      <c r="E174" s="157">
        <f t="shared" si="57"/>
        <v>0</v>
      </c>
      <c r="F174" s="157">
        <f t="shared" si="57"/>
        <v>0</v>
      </c>
      <c r="G174" s="157">
        <f t="shared" si="57"/>
        <v>0</v>
      </c>
      <c r="H174" s="157">
        <f t="shared" si="57"/>
        <v>0</v>
      </c>
      <c r="I174" s="25">
        <f t="shared" si="43"/>
        <v>0</v>
      </c>
      <c r="J174" s="166">
        <f t="shared" si="57"/>
        <v>0</v>
      </c>
    </row>
    <row r="175" spans="1:10" x14ac:dyDescent="0.25">
      <c r="A175" s="23" t="s">
        <v>311</v>
      </c>
      <c r="B175" s="27" t="s">
        <v>312</v>
      </c>
      <c r="C175" s="157">
        <f t="shared" si="57"/>
        <v>0</v>
      </c>
      <c r="D175" s="157">
        <f t="shared" si="57"/>
        <v>0</v>
      </c>
      <c r="E175" s="157">
        <f t="shared" si="57"/>
        <v>0</v>
      </c>
      <c r="F175" s="157">
        <f t="shared" si="57"/>
        <v>0</v>
      </c>
      <c r="G175" s="157">
        <f t="shared" si="57"/>
        <v>0</v>
      </c>
      <c r="H175" s="157">
        <f t="shared" si="57"/>
        <v>0</v>
      </c>
      <c r="I175" s="25">
        <f t="shared" si="43"/>
        <v>0</v>
      </c>
      <c r="J175" s="166">
        <f t="shared" si="57"/>
        <v>0</v>
      </c>
    </row>
    <row r="176" spans="1:10" x14ac:dyDescent="0.25">
      <c r="A176" s="44" t="s">
        <v>313</v>
      </c>
      <c r="B176" s="29" t="s">
        <v>314</v>
      </c>
      <c r="C176" s="156">
        <f>C177+C178+C179</f>
        <v>0</v>
      </c>
      <c r="D176" s="156">
        <f t="shared" ref="D176:J176" si="58">D177+D178+D179</f>
        <v>0</v>
      </c>
      <c r="E176" s="156">
        <f t="shared" si="58"/>
        <v>0</v>
      </c>
      <c r="F176" s="156">
        <f t="shared" si="58"/>
        <v>0</v>
      </c>
      <c r="G176" s="156">
        <f t="shared" si="58"/>
        <v>0</v>
      </c>
      <c r="H176" s="156">
        <f t="shared" si="58"/>
        <v>0</v>
      </c>
      <c r="I176" s="15">
        <f t="shared" si="43"/>
        <v>0</v>
      </c>
      <c r="J176" s="165">
        <f t="shared" si="58"/>
        <v>0</v>
      </c>
    </row>
    <row r="177" spans="1:10" x14ac:dyDescent="0.25">
      <c r="A177" s="23" t="s">
        <v>315</v>
      </c>
      <c r="B177" s="27" t="s">
        <v>316</v>
      </c>
      <c r="C177" s="157">
        <f t="shared" ref="C177:J179" si="59">M177+W177</f>
        <v>0</v>
      </c>
      <c r="D177" s="157">
        <f t="shared" si="59"/>
        <v>0</v>
      </c>
      <c r="E177" s="157">
        <f t="shared" si="59"/>
        <v>0</v>
      </c>
      <c r="F177" s="157">
        <f t="shared" si="59"/>
        <v>0</v>
      </c>
      <c r="G177" s="157">
        <f t="shared" si="59"/>
        <v>0</v>
      </c>
      <c r="H177" s="157">
        <f t="shared" si="59"/>
        <v>0</v>
      </c>
      <c r="I177" s="25">
        <f t="shared" si="43"/>
        <v>0</v>
      </c>
      <c r="J177" s="166">
        <f t="shared" si="59"/>
        <v>0</v>
      </c>
    </row>
    <row r="178" spans="1:10" x14ac:dyDescent="0.25">
      <c r="A178" s="23" t="s">
        <v>317</v>
      </c>
      <c r="B178" s="27" t="s">
        <v>318</v>
      </c>
      <c r="C178" s="157">
        <f t="shared" si="59"/>
        <v>0</v>
      </c>
      <c r="D178" s="157">
        <f t="shared" si="59"/>
        <v>0</v>
      </c>
      <c r="E178" s="157">
        <f t="shared" si="59"/>
        <v>0</v>
      </c>
      <c r="F178" s="157">
        <f t="shared" si="59"/>
        <v>0</v>
      </c>
      <c r="G178" s="157">
        <f t="shared" si="59"/>
        <v>0</v>
      </c>
      <c r="H178" s="157">
        <f t="shared" si="59"/>
        <v>0</v>
      </c>
      <c r="I178" s="25">
        <f t="shared" si="43"/>
        <v>0</v>
      </c>
      <c r="J178" s="166">
        <f t="shared" si="59"/>
        <v>0</v>
      </c>
    </row>
    <row r="179" spans="1:10" x14ac:dyDescent="0.25">
      <c r="A179" s="23" t="s">
        <v>319</v>
      </c>
      <c r="B179" s="27" t="s">
        <v>320</v>
      </c>
      <c r="C179" s="157">
        <f t="shared" si="59"/>
        <v>0</v>
      </c>
      <c r="D179" s="157">
        <f t="shared" si="59"/>
        <v>0</v>
      </c>
      <c r="E179" s="157">
        <f t="shared" si="59"/>
        <v>0</v>
      </c>
      <c r="F179" s="157">
        <f t="shared" si="59"/>
        <v>0</v>
      </c>
      <c r="G179" s="157">
        <f t="shared" si="59"/>
        <v>0</v>
      </c>
      <c r="H179" s="157">
        <f t="shared" si="59"/>
        <v>0</v>
      </c>
      <c r="I179" s="25">
        <f t="shared" si="43"/>
        <v>0</v>
      </c>
      <c r="J179" s="166">
        <f t="shared" si="59"/>
        <v>0</v>
      </c>
    </row>
    <row r="180" spans="1:10" x14ac:dyDescent="0.25">
      <c r="A180" s="20" t="s">
        <v>637</v>
      </c>
      <c r="B180" s="29" t="s">
        <v>638</v>
      </c>
      <c r="C180" s="156">
        <f>C181</f>
        <v>0</v>
      </c>
      <c r="D180" s="156">
        <f t="shared" ref="D180:J181" si="60">D181</f>
        <v>0</v>
      </c>
      <c r="E180" s="156">
        <f t="shared" si="60"/>
        <v>0</v>
      </c>
      <c r="F180" s="156">
        <f t="shared" si="60"/>
        <v>0</v>
      </c>
      <c r="G180" s="156">
        <f t="shared" si="60"/>
        <v>0</v>
      </c>
      <c r="H180" s="156">
        <f t="shared" si="60"/>
        <v>0</v>
      </c>
      <c r="I180" s="15">
        <f t="shared" si="43"/>
        <v>0</v>
      </c>
      <c r="J180" s="165">
        <f t="shared" si="60"/>
        <v>0</v>
      </c>
    </row>
    <row r="181" spans="1:10" x14ac:dyDescent="0.25">
      <c r="A181" s="28" t="s">
        <v>639</v>
      </c>
      <c r="B181" s="48" t="s">
        <v>640</v>
      </c>
      <c r="C181" s="156">
        <f>C182</f>
        <v>0</v>
      </c>
      <c r="D181" s="156">
        <f t="shared" si="60"/>
        <v>0</v>
      </c>
      <c r="E181" s="156">
        <f t="shared" si="60"/>
        <v>0</v>
      </c>
      <c r="F181" s="156">
        <f t="shared" si="60"/>
        <v>0</v>
      </c>
      <c r="G181" s="156">
        <f t="shared" si="60"/>
        <v>0</v>
      </c>
      <c r="H181" s="156">
        <f t="shared" si="60"/>
        <v>0</v>
      </c>
      <c r="I181" s="15">
        <f t="shared" si="43"/>
        <v>0</v>
      </c>
      <c r="J181" s="165">
        <f t="shared" si="60"/>
        <v>0</v>
      </c>
    </row>
    <row r="182" spans="1:10" ht="22.5" customHeight="1" x14ac:dyDescent="0.25">
      <c r="A182" s="33" t="s">
        <v>641</v>
      </c>
      <c r="B182" s="24" t="s">
        <v>642</v>
      </c>
      <c r="C182" s="157">
        <f t="shared" ref="C182:J182" si="61">M182+W182</f>
        <v>0</v>
      </c>
      <c r="D182" s="157">
        <f t="shared" si="61"/>
        <v>0</v>
      </c>
      <c r="E182" s="157">
        <f t="shared" si="61"/>
        <v>0</v>
      </c>
      <c r="F182" s="157">
        <f t="shared" si="61"/>
        <v>0</v>
      </c>
      <c r="G182" s="157">
        <f t="shared" si="61"/>
        <v>0</v>
      </c>
      <c r="H182" s="157">
        <f t="shared" si="61"/>
        <v>0</v>
      </c>
      <c r="I182" s="25">
        <f t="shared" si="43"/>
        <v>0</v>
      </c>
      <c r="J182" s="166">
        <f t="shared" si="61"/>
        <v>0</v>
      </c>
    </row>
    <row r="183" spans="1:10" ht="25.5" hidden="1" x14ac:dyDescent="0.25">
      <c r="A183" s="49" t="s">
        <v>643</v>
      </c>
      <c r="B183" s="29" t="s">
        <v>321</v>
      </c>
      <c r="C183" s="156">
        <f>C184</f>
        <v>0</v>
      </c>
      <c r="D183" s="156">
        <f t="shared" ref="D183:J185" si="62">D184</f>
        <v>0</v>
      </c>
      <c r="E183" s="156">
        <f t="shared" si="62"/>
        <v>0</v>
      </c>
      <c r="F183" s="156">
        <f t="shared" si="62"/>
        <v>0</v>
      </c>
      <c r="G183" s="156">
        <f t="shared" si="62"/>
        <v>0</v>
      </c>
      <c r="H183" s="156">
        <f t="shared" si="62"/>
        <v>0</v>
      </c>
      <c r="I183" s="15">
        <f t="shared" si="43"/>
        <v>0</v>
      </c>
      <c r="J183" s="165">
        <f t="shared" si="62"/>
        <v>0</v>
      </c>
    </row>
    <row r="184" spans="1:10" ht="25.5" hidden="1" x14ac:dyDescent="0.25">
      <c r="A184" s="49" t="s">
        <v>644</v>
      </c>
      <c r="B184" s="29" t="s">
        <v>443</v>
      </c>
      <c r="C184" s="156">
        <f>C185</f>
        <v>0</v>
      </c>
      <c r="D184" s="156">
        <f t="shared" si="62"/>
        <v>0</v>
      </c>
      <c r="E184" s="156">
        <f t="shared" si="62"/>
        <v>0</v>
      </c>
      <c r="F184" s="156">
        <f t="shared" si="62"/>
        <v>0</v>
      </c>
      <c r="G184" s="156">
        <f t="shared" si="62"/>
        <v>0</v>
      </c>
      <c r="H184" s="156">
        <f t="shared" si="62"/>
        <v>0</v>
      </c>
      <c r="I184" s="15">
        <f t="shared" si="43"/>
        <v>0</v>
      </c>
      <c r="J184" s="165">
        <f t="shared" si="62"/>
        <v>0</v>
      </c>
    </row>
    <row r="185" spans="1:10" hidden="1" x14ac:dyDescent="0.25">
      <c r="A185" s="44" t="s">
        <v>645</v>
      </c>
      <c r="B185" s="29" t="s">
        <v>322</v>
      </c>
      <c r="C185" s="156">
        <f>C186</f>
        <v>0</v>
      </c>
      <c r="D185" s="156">
        <f t="shared" si="62"/>
        <v>0</v>
      </c>
      <c r="E185" s="156">
        <f t="shared" si="62"/>
        <v>0</v>
      </c>
      <c r="F185" s="156">
        <f t="shared" si="62"/>
        <v>0</v>
      </c>
      <c r="G185" s="156">
        <f t="shared" si="62"/>
        <v>0</v>
      </c>
      <c r="H185" s="156">
        <f t="shared" si="62"/>
        <v>0</v>
      </c>
      <c r="I185" s="15">
        <f t="shared" si="43"/>
        <v>0</v>
      </c>
      <c r="J185" s="165">
        <f t="shared" si="62"/>
        <v>0</v>
      </c>
    </row>
    <row r="186" spans="1:10" ht="25.5" hidden="1" x14ac:dyDescent="0.25">
      <c r="A186" s="33" t="s">
        <v>646</v>
      </c>
      <c r="B186" s="27" t="s">
        <v>647</v>
      </c>
      <c r="C186" s="157">
        <f t="shared" ref="C186:J186" si="63">M186+W186</f>
        <v>0</v>
      </c>
      <c r="D186" s="157">
        <f t="shared" si="63"/>
        <v>0</v>
      </c>
      <c r="E186" s="157">
        <f t="shared" si="63"/>
        <v>0</v>
      </c>
      <c r="F186" s="157">
        <f t="shared" si="63"/>
        <v>0</v>
      </c>
      <c r="G186" s="157">
        <f t="shared" si="63"/>
        <v>0</v>
      </c>
      <c r="H186" s="157">
        <f t="shared" si="63"/>
        <v>0</v>
      </c>
      <c r="I186" s="25">
        <f t="shared" si="43"/>
        <v>0</v>
      </c>
      <c r="J186" s="166">
        <f t="shared" si="63"/>
        <v>0</v>
      </c>
    </row>
    <row r="187" spans="1:10" x14ac:dyDescent="0.25">
      <c r="A187" s="50" t="s">
        <v>648</v>
      </c>
      <c r="B187" s="51" t="s">
        <v>649</v>
      </c>
      <c r="C187" s="156">
        <f>C188-C190</f>
        <v>0</v>
      </c>
      <c r="D187" s="156">
        <f t="shared" ref="D187:J187" si="64">D188-D190</f>
        <v>0</v>
      </c>
      <c r="E187" s="156">
        <f t="shared" si="64"/>
        <v>0</v>
      </c>
      <c r="F187" s="156">
        <f t="shared" si="64"/>
        <v>0</v>
      </c>
      <c r="G187" s="156">
        <f>G188-G190</f>
        <v>0</v>
      </c>
      <c r="H187" s="156">
        <f t="shared" si="64"/>
        <v>0</v>
      </c>
      <c r="I187" s="25">
        <f t="shared" si="43"/>
        <v>0</v>
      </c>
      <c r="J187" s="165">
        <f t="shared" si="64"/>
        <v>0</v>
      </c>
    </row>
    <row r="188" spans="1:10" x14ac:dyDescent="0.25">
      <c r="A188" s="50" t="s">
        <v>323</v>
      </c>
      <c r="B188" s="51" t="s">
        <v>324</v>
      </c>
      <c r="C188" s="156">
        <f>C189</f>
        <v>0</v>
      </c>
      <c r="D188" s="156">
        <f t="shared" ref="D188:J188" si="65">D189</f>
        <v>0</v>
      </c>
      <c r="E188" s="156">
        <f t="shared" si="65"/>
        <v>0</v>
      </c>
      <c r="F188" s="156">
        <f t="shared" si="65"/>
        <v>0</v>
      </c>
      <c r="G188" s="156">
        <f t="shared" si="65"/>
        <v>0</v>
      </c>
      <c r="H188" s="156">
        <f t="shared" si="65"/>
        <v>0</v>
      </c>
      <c r="I188" s="15">
        <f t="shared" si="43"/>
        <v>0</v>
      </c>
      <c r="J188" s="165">
        <f t="shared" si="65"/>
        <v>0</v>
      </c>
    </row>
    <row r="189" spans="1:10" ht="19.5" customHeight="1" x14ac:dyDescent="0.25">
      <c r="A189" s="50" t="s">
        <v>325</v>
      </c>
      <c r="B189" s="52" t="s">
        <v>326</v>
      </c>
      <c r="C189" s="157">
        <f t="shared" ref="C189:J189" si="66">M189+W189</f>
        <v>0</v>
      </c>
      <c r="D189" s="157">
        <f t="shared" si="66"/>
        <v>0</v>
      </c>
      <c r="E189" s="157">
        <f t="shared" si="66"/>
        <v>0</v>
      </c>
      <c r="F189" s="157">
        <f t="shared" si="66"/>
        <v>0</v>
      </c>
      <c r="G189" s="157">
        <f t="shared" si="66"/>
        <v>0</v>
      </c>
      <c r="H189" s="157">
        <f t="shared" si="66"/>
        <v>0</v>
      </c>
      <c r="I189" s="25">
        <f t="shared" si="43"/>
        <v>0</v>
      </c>
      <c r="J189" s="166">
        <f t="shared" si="66"/>
        <v>0</v>
      </c>
    </row>
    <row r="190" spans="1:10" ht="24.75" customHeight="1" x14ac:dyDescent="0.25">
      <c r="A190" s="50" t="s">
        <v>327</v>
      </c>
      <c r="B190" s="51" t="s">
        <v>328</v>
      </c>
      <c r="C190" s="156">
        <f>C191</f>
        <v>0</v>
      </c>
      <c r="D190" s="156">
        <f t="shared" ref="D190:J190" si="67">D191</f>
        <v>0</v>
      </c>
      <c r="E190" s="156">
        <f t="shared" si="67"/>
        <v>0</v>
      </c>
      <c r="F190" s="156">
        <f t="shared" si="67"/>
        <v>0</v>
      </c>
      <c r="G190" s="156">
        <f t="shared" si="67"/>
        <v>0</v>
      </c>
      <c r="H190" s="156">
        <f t="shared" si="67"/>
        <v>0</v>
      </c>
      <c r="I190" s="15">
        <f t="shared" si="43"/>
        <v>0</v>
      </c>
      <c r="J190" s="165">
        <f t="shared" si="67"/>
        <v>0</v>
      </c>
    </row>
    <row r="191" spans="1:10" ht="22.5" customHeight="1" x14ac:dyDescent="0.25">
      <c r="A191" s="50" t="s">
        <v>329</v>
      </c>
      <c r="B191" s="52" t="s">
        <v>330</v>
      </c>
      <c r="C191" s="157">
        <f t="shared" ref="C191:J191" si="68">M191+W191</f>
        <v>0</v>
      </c>
      <c r="D191" s="157">
        <f t="shared" si="68"/>
        <v>0</v>
      </c>
      <c r="E191" s="157">
        <f t="shared" si="68"/>
        <v>0</v>
      </c>
      <c r="F191" s="157">
        <f t="shared" si="68"/>
        <v>0</v>
      </c>
      <c r="G191" s="157">
        <f t="shared" si="68"/>
        <v>0</v>
      </c>
      <c r="H191" s="157">
        <f t="shared" si="68"/>
        <v>0</v>
      </c>
      <c r="I191" s="25">
        <f t="shared" si="43"/>
        <v>0</v>
      </c>
      <c r="J191" s="166">
        <f t="shared" si="68"/>
        <v>0</v>
      </c>
    </row>
    <row r="192" spans="1:10" s="381" customFormat="1" ht="27" customHeight="1" x14ac:dyDescent="0.25">
      <c r="A192" s="397" t="s">
        <v>331</v>
      </c>
      <c r="B192" s="398"/>
      <c r="C192" s="399">
        <f>C193+C198+C211+C268+C281+C283</f>
        <v>332898000</v>
      </c>
      <c r="D192" s="399">
        <f t="shared" ref="D192:J192" si="69">D193+D198+D211+D268+D281+D283</f>
        <v>194898000</v>
      </c>
      <c r="E192" s="399">
        <f t="shared" si="69"/>
        <v>102898000</v>
      </c>
      <c r="F192" s="399">
        <f t="shared" si="69"/>
        <v>2459203</v>
      </c>
      <c r="G192" s="399">
        <f t="shared" si="69"/>
        <v>2459203</v>
      </c>
      <c r="H192" s="399">
        <f t="shared" si="69"/>
        <v>900077</v>
      </c>
      <c r="I192" s="400">
        <f t="shared" si="43"/>
        <v>1559126</v>
      </c>
      <c r="J192" s="401">
        <f t="shared" si="69"/>
        <v>20370</v>
      </c>
    </row>
    <row r="193" spans="1:10" ht="33" customHeight="1" x14ac:dyDescent="0.25">
      <c r="A193" s="35" t="s">
        <v>650</v>
      </c>
      <c r="B193" s="53">
        <v>51</v>
      </c>
      <c r="C193" s="156">
        <f>C194</f>
        <v>0</v>
      </c>
      <c r="D193" s="156">
        <f t="shared" ref="D193:J193" si="70">D194</f>
        <v>0</v>
      </c>
      <c r="E193" s="156">
        <f t="shared" si="70"/>
        <v>0</v>
      </c>
      <c r="F193" s="156">
        <f t="shared" si="70"/>
        <v>0</v>
      </c>
      <c r="G193" s="156">
        <f t="shared" si="70"/>
        <v>0</v>
      </c>
      <c r="H193" s="156">
        <f t="shared" si="70"/>
        <v>0</v>
      </c>
      <c r="I193" s="15">
        <f t="shared" si="43"/>
        <v>0</v>
      </c>
      <c r="J193" s="165">
        <f t="shared" si="70"/>
        <v>0</v>
      </c>
    </row>
    <row r="194" spans="1:10" ht="25.5" customHeight="1" x14ac:dyDescent="0.25">
      <c r="A194" s="34" t="s">
        <v>752</v>
      </c>
      <c r="B194" s="29" t="s">
        <v>332</v>
      </c>
      <c r="C194" s="156">
        <f>C195+C196+C197</f>
        <v>0</v>
      </c>
      <c r="D194" s="156">
        <f t="shared" ref="D194:J194" si="71">D195+D196+D197</f>
        <v>0</v>
      </c>
      <c r="E194" s="156">
        <f t="shared" si="71"/>
        <v>0</v>
      </c>
      <c r="F194" s="156">
        <f t="shared" si="71"/>
        <v>0</v>
      </c>
      <c r="G194" s="156">
        <f t="shared" si="71"/>
        <v>0</v>
      </c>
      <c r="H194" s="156">
        <f t="shared" si="71"/>
        <v>0</v>
      </c>
      <c r="I194" s="15">
        <f t="shared" si="43"/>
        <v>0</v>
      </c>
      <c r="J194" s="165">
        <f t="shared" si="71"/>
        <v>0</v>
      </c>
    </row>
    <row r="195" spans="1:10" x14ac:dyDescent="0.25">
      <c r="A195" s="33" t="s">
        <v>333</v>
      </c>
      <c r="B195" s="27" t="s">
        <v>334</v>
      </c>
      <c r="C195" s="157">
        <f t="shared" ref="C195:J197" si="72">M195+W195</f>
        <v>0</v>
      </c>
      <c r="D195" s="157">
        <f t="shared" si="72"/>
        <v>0</v>
      </c>
      <c r="E195" s="157">
        <f t="shared" si="72"/>
        <v>0</v>
      </c>
      <c r="F195" s="157">
        <f t="shared" si="72"/>
        <v>0</v>
      </c>
      <c r="G195" s="157">
        <f t="shared" si="72"/>
        <v>0</v>
      </c>
      <c r="H195" s="157">
        <f t="shared" si="72"/>
        <v>0</v>
      </c>
      <c r="I195" s="25">
        <f t="shared" si="43"/>
        <v>0</v>
      </c>
      <c r="J195" s="166">
        <f t="shared" si="72"/>
        <v>0</v>
      </c>
    </row>
    <row r="196" spans="1:10" ht="34.5" customHeight="1" x14ac:dyDescent="0.25">
      <c r="A196" s="54" t="s">
        <v>335</v>
      </c>
      <c r="B196" s="27" t="s">
        <v>336</v>
      </c>
      <c r="C196" s="157">
        <f t="shared" si="72"/>
        <v>0</v>
      </c>
      <c r="D196" s="157">
        <f t="shared" si="72"/>
        <v>0</v>
      </c>
      <c r="E196" s="157">
        <f t="shared" si="72"/>
        <v>0</v>
      </c>
      <c r="F196" s="157">
        <f t="shared" si="72"/>
        <v>0</v>
      </c>
      <c r="G196" s="157">
        <f t="shared" si="72"/>
        <v>0</v>
      </c>
      <c r="H196" s="157">
        <f t="shared" si="72"/>
        <v>0</v>
      </c>
      <c r="I196" s="25">
        <f t="shared" si="43"/>
        <v>0</v>
      </c>
      <c r="J196" s="166">
        <f t="shared" si="72"/>
        <v>0</v>
      </c>
    </row>
    <row r="197" spans="1:10" x14ac:dyDescent="0.25">
      <c r="A197" s="54" t="s">
        <v>337</v>
      </c>
      <c r="B197" s="27" t="s">
        <v>338</v>
      </c>
      <c r="C197" s="157">
        <f t="shared" si="72"/>
        <v>0</v>
      </c>
      <c r="D197" s="157">
        <f t="shared" si="72"/>
        <v>0</v>
      </c>
      <c r="E197" s="157">
        <f t="shared" si="72"/>
        <v>0</v>
      </c>
      <c r="F197" s="157">
        <f t="shared" si="72"/>
        <v>0</v>
      </c>
      <c r="G197" s="157">
        <f t="shared" si="72"/>
        <v>0</v>
      </c>
      <c r="H197" s="157">
        <f t="shared" si="72"/>
        <v>0</v>
      </c>
      <c r="I197" s="25">
        <f t="shared" si="43"/>
        <v>0</v>
      </c>
      <c r="J197" s="166">
        <f t="shared" si="72"/>
        <v>0</v>
      </c>
    </row>
    <row r="198" spans="1:10" x14ac:dyDescent="0.25">
      <c r="A198" s="38" t="s">
        <v>339</v>
      </c>
      <c r="B198" s="29" t="s">
        <v>340</v>
      </c>
      <c r="C198" s="156">
        <f>C199</f>
        <v>0</v>
      </c>
      <c r="D198" s="156">
        <f t="shared" ref="D198:J198" si="73">D199</f>
        <v>0</v>
      </c>
      <c r="E198" s="156">
        <f t="shared" si="73"/>
        <v>0</v>
      </c>
      <c r="F198" s="156">
        <f t="shared" si="73"/>
        <v>0</v>
      </c>
      <c r="G198" s="156">
        <f t="shared" si="73"/>
        <v>0</v>
      </c>
      <c r="H198" s="156">
        <f t="shared" si="73"/>
        <v>0</v>
      </c>
      <c r="I198" s="15">
        <f t="shared" si="43"/>
        <v>0</v>
      </c>
      <c r="J198" s="165">
        <f t="shared" si="73"/>
        <v>0</v>
      </c>
    </row>
    <row r="199" spans="1:10" ht="29.25" customHeight="1" x14ac:dyDescent="0.25">
      <c r="A199" s="21" t="s">
        <v>653</v>
      </c>
      <c r="B199" s="29" t="s">
        <v>251</v>
      </c>
      <c r="C199" s="156">
        <f>C200+C201+C202+C203+C204+C205+C206+C207+C208+C209+C210</f>
        <v>0</v>
      </c>
      <c r="D199" s="156">
        <f t="shared" ref="D199:J199" si="74">D200+D201+D202+D203+D204+D205+D206+D207+D208+D209+D210</f>
        <v>0</v>
      </c>
      <c r="E199" s="156">
        <f t="shared" si="74"/>
        <v>0</v>
      </c>
      <c r="F199" s="156">
        <f t="shared" si="74"/>
        <v>0</v>
      </c>
      <c r="G199" s="156">
        <f t="shared" si="74"/>
        <v>0</v>
      </c>
      <c r="H199" s="156">
        <f t="shared" si="74"/>
        <v>0</v>
      </c>
      <c r="I199" s="15">
        <f t="shared" si="43"/>
        <v>0</v>
      </c>
      <c r="J199" s="165">
        <f t="shared" si="74"/>
        <v>0</v>
      </c>
    </row>
    <row r="200" spans="1:10" x14ac:dyDescent="0.25">
      <c r="A200" s="26" t="s">
        <v>341</v>
      </c>
      <c r="B200" s="27" t="s">
        <v>342</v>
      </c>
      <c r="C200" s="157">
        <f t="shared" ref="C200:J210" si="75">M200+W200</f>
        <v>0</v>
      </c>
      <c r="D200" s="157">
        <f t="shared" si="75"/>
        <v>0</v>
      </c>
      <c r="E200" s="157">
        <f t="shared" si="75"/>
        <v>0</v>
      </c>
      <c r="F200" s="157">
        <f t="shared" si="75"/>
        <v>0</v>
      </c>
      <c r="G200" s="157">
        <f t="shared" si="75"/>
        <v>0</v>
      </c>
      <c r="H200" s="157">
        <f t="shared" si="75"/>
        <v>0</v>
      </c>
      <c r="I200" s="25">
        <f t="shared" si="43"/>
        <v>0</v>
      </c>
      <c r="J200" s="166">
        <f t="shared" si="75"/>
        <v>0</v>
      </c>
    </row>
    <row r="201" spans="1:10" x14ac:dyDescent="0.25">
      <c r="A201" s="26" t="s">
        <v>654</v>
      </c>
      <c r="B201" s="27" t="s">
        <v>655</v>
      </c>
      <c r="C201" s="157">
        <f t="shared" si="75"/>
        <v>0</v>
      </c>
      <c r="D201" s="157">
        <f t="shared" si="75"/>
        <v>0</v>
      </c>
      <c r="E201" s="157">
        <f t="shared" si="75"/>
        <v>0</v>
      </c>
      <c r="F201" s="157">
        <f t="shared" si="75"/>
        <v>0</v>
      </c>
      <c r="G201" s="157">
        <f t="shared" si="75"/>
        <v>0</v>
      </c>
      <c r="H201" s="157">
        <f t="shared" si="75"/>
        <v>0</v>
      </c>
      <c r="I201" s="25">
        <f t="shared" si="43"/>
        <v>0</v>
      </c>
      <c r="J201" s="166">
        <f t="shared" si="75"/>
        <v>0</v>
      </c>
    </row>
    <row r="202" spans="1:10" x14ac:dyDescent="0.25">
      <c r="A202" s="55" t="s">
        <v>343</v>
      </c>
      <c r="B202" s="27" t="s">
        <v>344</v>
      </c>
      <c r="C202" s="157">
        <f t="shared" si="75"/>
        <v>0</v>
      </c>
      <c r="D202" s="157">
        <f t="shared" si="75"/>
        <v>0</v>
      </c>
      <c r="E202" s="157">
        <f t="shared" si="75"/>
        <v>0</v>
      </c>
      <c r="F202" s="157">
        <f t="shared" si="75"/>
        <v>0</v>
      </c>
      <c r="G202" s="157">
        <f t="shared" si="75"/>
        <v>0</v>
      </c>
      <c r="H202" s="157">
        <f t="shared" si="75"/>
        <v>0</v>
      </c>
      <c r="I202" s="25">
        <f t="shared" si="43"/>
        <v>0</v>
      </c>
      <c r="J202" s="166">
        <f t="shared" si="75"/>
        <v>0</v>
      </c>
    </row>
    <row r="203" spans="1:10" x14ac:dyDescent="0.25">
      <c r="A203" s="55" t="s">
        <v>345</v>
      </c>
      <c r="B203" s="27" t="s">
        <v>346</v>
      </c>
      <c r="C203" s="157">
        <f t="shared" si="75"/>
        <v>0</v>
      </c>
      <c r="D203" s="157">
        <f t="shared" si="75"/>
        <v>0</v>
      </c>
      <c r="E203" s="157">
        <f t="shared" si="75"/>
        <v>0</v>
      </c>
      <c r="F203" s="157">
        <f t="shared" si="75"/>
        <v>0</v>
      </c>
      <c r="G203" s="157">
        <f t="shared" si="75"/>
        <v>0</v>
      </c>
      <c r="H203" s="157">
        <f t="shared" si="75"/>
        <v>0</v>
      </c>
      <c r="I203" s="25">
        <f t="shared" si="43"/>
        <v>0</v>
      </c>
      <c r="J203" s="166">
        <f t="shared" si="75"/>
        <v>0</v>
      </c>
    </row>
    <row r="204" spans="1:10" ht="23.25" customHeight="1" x14ac:dyDescent="0.25">
      <c r="A204" s="417" t="s">
        <v>347</v>
      </c>
      <c r="B204" s="418" t="s">
        <v>348</v>
      </c>
      <c r="C204" s="340">
        <f t="shared" si="75"/>
        <v>0</v>
      </c>
      <c r="D204" s="340">
        <f t="shared" si="75"/>
        <v>0</v>
      </c>
      <c r="E204" s="340">
        <f t="shared" si="75"/>
        <v>0</v>
      </c>
      <c r="F204" s="340">
        <f t="shared" si="75"/>
        <v>0</v>
      </c>
      <c r="G204" s="340">
        <f t="shared" si="75"/>
        <v>0</v>
      </c>
      <c r="H204" s="340">
        <f t="shared" si="75"/>
        <v>0</v>
      </c>
      <c r="I204" s="341">
        <f t="shared" si="43"/>
        <v>0</v>
      </c>
      <c r="J204" s="342">
        <f t="shared" si="75"/>
        <v>0</v>
      </c>
    </row>
    <row r="205" spans="1:10" ht="21" customHeight="1" x14ac:dyDescent="0.25">
      <c r="A205" s="414" t="s">
        <v>656</v>
      </c>
      <c r="B205" s="43" t="s">
        <v>657</v>
      </c>
      <c r="C205" s="415">
        <f t="shared" si="75"/>
        <v>0</v>
      </c>
      <c r="D205" s="415">
        <f t="shared" si="75"/>
        <v>0</v>
      </c>
      <c r="E205" s="415">
        <f t="shared" si="75"/>
        <v>0</v>
      </c>
      <c r="F205" s="415">
        <f t="shared" si="75"/>
        <v>0</v>
      </c>
      <c r="G205" s="415">
        <f t="shared" si="75"/>
        <v>0</v>
      </c>
      <c r="H205" s="415">
        <f t="shared" si="75"/>
        <v>0</v>
      </c>
      <c r="I205" s="25">
        <f t="shared" ref="I205:I268" si="76">G205-H205</f>
        <v>0</v>
      </c>
      <c r="J205" s="416">
        <f t="shared" si="75"/>
        <v>0</v>
      </c>
    </row>
    <row r="206" spans="1:10" ht="24" customHeight="1" x14ac:dyDescent="0.25">
      <c r="A206" s="23" t="s">
        <v>349</v>
      </c>
      <c r="B206" s="27" t="s">
        <v>350</v>
      </c>
      <c r="C206" s="157">
        <f t="shared" si="75"/>
        <v>0</v>
      </c>
      <c r="D206" s="157">
        <f t="shared" si="75"/>
        <v>0</v>
      </c>
      <c r="E206" s="157">
        <f t="shared" si="75"/>
        <v>0</v>
      </c>
      <c r="F206" s="157">
        <f t="shared" si="75"/>
        <v>0</v>
      </c>
      <c r="G206" s="157">
        <f t="shared" si="75"/>
        <v>0</v>
      </c>
      <c r="H206" s="157">
        <f t="shared" si="75"/>
        <v>0</v>
      </c>
      <c r="I206" s="25">
        <f t="shared" si="76"/>
        <v>0</v>
      </c>
      <c r="J206" s="166">
        <f t="shared" si="75"/>
        <v>0</v>
      </c>
    </row>
    <row r="207" spans="1:10" x14ac:dyDescent="0.25">
      <c r="A207" s="23" t="s">
        <v>351</v>
      </c>
      <c r="B207" s="27" t="s">
        <v>352</v>
      </c>
      <c r="C207" s="157">
        <f t="shared" si="75"/>
        <v>0</v>
      </c>
      <c r="D207" s="157">
        <f t="shared" si="75"/>
        <v>0</v>
      </c>
      <c r="E207" s="157">
        <f t="shared" si="75"/>
        <v>0</v>
      </c>
      <c r="F207" s="157">
        <f t="shared" si="75"/>
        <v>0</v>
      </c>
      <c r="G207" s="157">
        <f t="shared" si="75"/>
        <v>0</v>
      </c>
      <c r="H207" s="157">
        <f t="shared" si="75"/>
        <v>0</v>
      </c>
      <c r="I207" s="25">
        <f t="shared" si="76"/>
        <v>0</v>
      </c>
      <c r="J207" s="166">
        <f t="shared" si="75"/>
        <v>0</v>
      </c>
    </row>
    <row r="208" spans="1:10" x14ac:dyDescent="0.25">
      <c r="A208" s="36" t="s">
        <v>353</v>
      </c>
      <c r="B208" s="37" t="s">
        <v>354</v>
      </c>
      <c r="C208" s="157">
        <f t="shared" si="75"/>
        <v>0</v>
      </c>
      <c r="D208" s="157">
        <f t="shared" si="75"/>
        <v>0</v>
      </c>
      <c r="E208" s="157">
        <f t="shared" si="75"/>
        <v>0</v>
      </c>
      <c r="F208" s="157">
        <f t="shared" si="75"/>
        <v>0</v>
      </c>
      <c r="G208" s="157">
        <f t="shared" si="75"/>
        <v>0</v>
      </c>
      <c r="H208" s="157">
        <f t="shared" si="75"/>
        <v>0</v>
      </c>
      <c r="I208" s="25">
        <f t="shared" si="76"/>
        <v>0</v>
      </c>
      <c r="J208" s="166">
        <f t="shared" si="75"/>
        <v>0</v>
      </c>
    </row>
    <row r="209" spans="1:10" ht="25.5" x14ac:dyDescent="0.25">
      <c r="A209" s="56" t="s">
        <v>355</v>
      </c>
      <c r="B209" s="37" t="s">
        <v>356</v>
      </c>
      <c r="C209" s="157">
        <f t="shared" si="75"/>
        <v>0</v>
      </c>
      <c r="D209" s="157">
        <f t="shared" si="75"/>
        <v>0</v>
      </c>
      <c r="E209" s="157">
        <f t="shared" si="75"/>
        <v>0</v>
      </c>
      <c r="F209" s="157">
        <f t="shared" si="75"/>
        <v>0</v>
      </c>
      <c r="G209" s="157">
        <f t="shared" si="75"/>
        <v>0</v>
      </c>
      <c r="H209" s="157">
        <f t="shared" si="75"/>
        <v>0</v>
      </c>
      <c r="I209" s="25">
        <f t="shared" si="76"/>
        <v>0</v>
      </c>
      <c r="J209" s="166">
        <f t="shared" si="75"/>
        <v>0</v>
      </c>
    </row>
    <row r="210" spans="1:10" x14ac:dyDescent="0.25">
      <c r="A210" s="56" t="s">
        <v>658</v>
      </c>
      <c r="B210" s="37" t="s">
        <v>659</v>
      </c>
      <c r="C210" s="157">
        <f t="shared" si="75"/>
        <v>0</v>
      </c>
      <c r="D210" s="157">
        <f t="shared" si="75"/>
        <v>0</v>
      </c>
      <c r="E210" s="157">
        <f t="shared" si="75"/>
        <v>0</v>
      </c>
      <c r="F210" s="157">
        <f t="shared" si="75"/>
        <v>0</v>
      </c>
      <c r="G210" s="157">
        <f t="shared" si="75"/>
        <v>0</v>
      </c>
      <c r="H210" s="157">
        <f t="shared" si="75"/>
        <v>0</v>
      </c>
      <c r="I210" s="25">
        <f t="shared" si="76"/>
        <v>0</v>
      </c>
      <c r="J210" s="166">
        <f t="shared" si="75"/>
        <v>0</v>
      </c>
    </row>
    <row r="211" spans="1:10" ht="39" thickBot="1" x14ac:dyDescent="0.3">
      <c r="A211" s="419" t="s">
        <v>660</v>
      </c>
      <c r="B211" s="112" t="s">
        <v>357</v>
      </c>
      <c r="C211" s="179">
        <f>C212</f>
        <v>0</v>
      </c>
      <c r="D211" s="179">
        <f t="shared" ref="D211:J211" si="77">D212</f>
        <v>0</v>
      </c>
      <c r="E211" s="179">
        <f t="shared" si="77"/>
        <v>0</v>
      </c>
      <c r="F211" s="179">
        <f t="shared" si="77"/>
        <v>0</v>
      </c>
      <c r="G211" s="179">
        <f t="shared" si="77"/>
        <v>0</v>
      </c>
      <c r="H211" s="179">
        <f t="shared" si="77"/>
        <v>0</v>
      </c>
      <c r="I211" s="115">
        <f t="shared" si="76"/>
        <v>0</v>
      </c>
      <c r="J211" s="180">
        <f t="shared" si="77"/>
        <v>0</v>
      </c>
    </row>
    <row r="212" spans="1:10" ht="26.25" thickBot="1" x14ac:dyDescent="0.3">
      <c r="A212" s="518" t="s">
        <v>358</v>
      </c>
      <c r="B212" s="519" t="s">
        <v>359</v>
      </c>
      <c r="C212" s="520">
        <f>C213+C214+C215</f>
        <v>0</v>
      </c>
      <c r="D212" s="520">
        <f t="shared" ref="D212:J212" si="78">D213+D214+D215</f>
        <v>0</v>
      </c>
      <c r="E212" s="520">
        <f t="shared" si="78"/>
        <v>0</v>
      </c>
      <c r="F212" s="520">
        <f t="shared" si="78"/>
        <v>0</v>
      </c>
      <c r="G212" s="520">
        <f t="shared" si="78"/>
        <v>0</v>
      </c>
      <c r="H212" s="520">
        <f t="shared" si="78"/>
        <v>0</v>
      </c>
      <c r="I212" s="115">
        <f t="shared" si="76"/>
        <v>0</v>
      </c>
      <c r="J212" s="521">
        <f t="shared" si="78"/>
        <v>0</v>
      </c>
    </row>
    <row r="213" spans="1:10" x14ac:dyDescent="0.25">
      <c r="A213" s="414" t="s">
        <v>360</v>
      </c>
      <c r="B213" s="43" t="s">
        <v>361</v>
      </c>
      <c r="C213" s="415">
        <f t="shared" ref="C213:J215" si="79">M213+W213</f>
        <v>0</v>
      </c>
      <c r="D213" s="415">
        <f t="shared" si="79"/>
        <v>0</v>
      </c>
      <c r="E213" s="415">
        <f t="shared" si="79"/>
        <v>0</v>
      </c>
      <c r="F213" s="415">
        <f t="shared" si="79"/>
        <v>0</v>
      </c>
      <c r="G213" s="415">
        <f t="shared" si="79"/>
        <v>0</v>
      </c>
      <c r="H213" s="415">
        <f t="shared" si="79"/>
        <v>0</v>
      </c>
      <c r="I213" s="25">
        <f t="shared" si="76"/>
        <v>0</v>
      </c>
      <c r="J213" s="416">
        <f t="shared" si="79"/>
        <v>0</v>
      </c>
    </row>
    <row r="214" spans="1:10" x14ac:dyDescent="0.25">
      <c r="A214" s="23" t="s">
        <v>362</v>
      </c>
      <c r="B214" s="27" t="s">
        <v>363</v>
      </c>
      <c r="C214" s="157">
        <f t="shared" si="79"/>
        <v>0</v>
      </c>
      <c r="D214" s="157">
        <f t="shared" si="79"/>
        <v>0</v>
      </c>
      <c r="E214" s="157">
        <f t="shared" si="79"/>
        <v>0</v>
      </c>
      <c r="F214" s="157">
        <f t="shared" si="79"/>
        <v>0</v>
      </c>
      <c r="G214" s="157">
        <f t="shared" si="79"/>
        <v>0</v>
      </c>
      <c r="H214" s="157">
        <f t="shared" si="79"/>
        <v>0</v>
      </c>
      <c r="I214" s="25">
        <f t="shared" si="76"/>
        <v>0</v>
      </c>
      <c r="J214" s="166">
        <f t="shared" si="79"/>
        <v>0</v>
      </c>
    </row>
    <row r="215" spans="1:10" x14ac:dyDescent="0.25">
      <c r="A215" s="23" t="s">
        <v>364</v>
      </c>
      <c r="B215" s="27" t="s">
        <v>365</v>
      </c>
      <c r="C215" s="157">
        <f t="shared" si="79"/>
        <v>0</v>
      </c>
      <c r="D215" s="157">
        <f t="shared" si="79"/>
        <v>0</v>
      </c>
      <c r="E215" s="157">
        <f t="shared" si="79"/>
        <v>0</v>
      </c>
      <c r="F215" s="157">
        <f t="shared" si="79"/>
        <v>0</v>
      </c>
      <c r="G215" s="157">
        <f t="shared" si="79"/>
        <v>0</v>
      </c>
      <c r="H215" s="157">
        <f t="shared" si="79"/>
        <v>0</v>
      </c>
      <c r="I215" s="25">
        <f t="shared" si="76"/>
        <v>0</v>
      </c>
      <c r="J215" s="166">
        <f t="shared" si="79"/>
        <v>0</v>
      </c>
    </row>
    <row r="216" spans="1:10" ht="25.5" x14ac:dyDescent="0.25">
      <c r="A216" s="35" t="s">
        <v>366</v>
      </c>
      <c r="B216" s="29" t="s">
        <v>367</v>
      </c>
      <c r="C216" s="156">
        <f>C217+C218+C219</f>
        <v>0</v>
      </c>
      <c r="D216" s="156">
        <f t="shared" ref="D216:J216" si="80">D217+D218+D219</f>
        <v>0</v>
      </c>
      <c r="E216" s="156">
        <f t="shared" si="80"/>
        <v>0</v>
      </c>
      <c r="F216" s="156">
        <f t="shared" si="80"/>
        <v>0</v>
      </c>
      <c r="G216" s="156">
        <f t="shared" si="80"/>
        <v>0</v>
      </c>
      <c r="H216" s="156">
        <f t="shared" si="80"/>
        <v>0</v>
      </c>
      <c r="I216" s="15">
        <f t="shared" si="76"/>
        <v>0</v>
      </c>
      <c r="J216" s="165">
        <f t="shared" si="80"/>
        <v>0</v>
      </c>
    </row>
    <row r="217" spans="1:10" x14ac:dyDescent="0.25">
      <c r="A217" s="23" t="s">
        <v>360</v>
      </c>
      <c r="B217" s="27" t="s">
        <v>368</v>
      </c>
      <c r="C217" s="157">
        <f t="shared" ref="C217:J219" si="81">M217+W217</f>
        <v>0</v>
      </c>
      <c r="D217" s="157">
        <f t="shared" si="81"/>
        <v>0</v>
      </c>
      <c r="E217" s="157">
        <f t="shared" si="81"/>
        <v>0</v>
      </c>
      <c r="F217" s="157">
        <f t="shared" si="81"/>
        <v>0</v>
      </c>
      <c r="G217" s="157">
        <f t="shared" si="81"/>
        <v>0</v>
      </c>
      <c r="H217" s="157">
        <f t="shared" si="81"/>
        <v>0</v>
      </c>
      <c r="I217" s="25">
        <f t="shared" si="76"/>
        <v>0</v>
      </c>
      <c r="J217" s="166">
        <f t="shared" si="81"/>
        <v>0</v>
      </c>
    </row>
    <row r="218" spans="1:10" ht="18" customHeight="1" x14ac:dyDescent="0.25">
      <c r="A218" s="23" t="s">
        <v>362</v>
      </c>
      <c r="B218" s="27" t="s">
        <v>369</v>
      </c>
      <c r="C218" s="157">
        <f t="shared" si="81"/>
        <v>0</v>
      </c>
      <c r="D218" s="157">
        <f t="shared" si="81"/>
        <v>0</v>
      </c>
      <c r="E218" s="157">
        <f t="shared" si="81"/>
        <v>0</v>
      </c>
      <c r="F218" s="157">
        <f t="shared" si="81"/>
        <v>0</v>
      </c>
      <c r="G218" s="157">
        <f t="shared" si="81"/>
        <v>0</v>
      </c>
      <c r="H218" s="157">
        <f t="shared" si="81"/>
        <v>0</v>
      </c>
      <c r="I218" s="25">
        <f t="shared" si="76"/>
        <v>0</v>
      </c>
      <c r="J218" s="166">
        <f t="shared" si="81"/>
        <v>0</v>
      </c>
    </row>
    <row r="219" spans="1:10" x14ac:dyDescent="0.25">
      <c r="A219" s="23" t="s">
        <v>364</v>
      </c>
      <c r="B219" s="27" t="s">
        <v>370</v>
      </c>
      <c r="C219" s="157">
        <f t="shared" si="81"/>
        <v>0</v>
      </c>
      <c r="D219" s="157">
        <f t="shared" si="81"/>
        <v>0</v>
      </c>
      <c r="E219" s="157">
        <f t="shared" si="81"/>
        <v>0</v>
      </c>
      <c r="F219" s="157">
        <f t="shared" si="81"/>
        <v>0</v>
      </c>
      <c r="G219" s="157">
        <f t="shared" si="81"/>
        <v>0</v>
      </c>
      <c r="H219" s="157">
        <f t="shared" si="81"/>
        <v>0</v>
      </c>
      <c r="I219" s="25">
        <f t="shared" si="76"/>
        <v>0</v>
      </c>
      <c r="J219" s="166">
        <f t="shared" si="81"/>
        <v>0</v>
      </c>
    </row>
    <row r="220" spans="1:10" x14ac:dyDescent="0.25">
      <c r="A220" s="44" t="s">
        <v>371</v>
      </c>
      <c r="B220" s="29" t="s">
        <v>372</v>
      </c>
      <c r="C220" s="156">
        <f>C221+C222+C223</f>
        <v>0</v>
      </c>
      <c r="D220" s="156">
        <f t="shared" ref="D220:J220" si="82">D221+D222+D223</f>
        <v>0</v>
      </c>
      <c r="E220" s="156">
        <f t="shared" si="82"/>
        <v>0</v>
      </c>
      <c r="F220" s="156">
        <f t="shared" si="82"/>
        <v>0</v>
      </c>
      <c r="G220" s="156">
        <f t="shared" si="82"/>
        <v>0</v>
      </c>
      <c r="H220" s="156">
        <f t="shared" si="82"/>
        <v>0</v>
      </c>
      <c r="I220" s="15">
        <f t="shared" si="76"/>
        <v>0</v>
      </c>
      <c r="J220" s="165">
        <f t="shared" si="82"/>
        <v>0</v>
      </c>
    </row>
    <row r="221" spans="1:10" x14ac:dyDescent="0.25">
      <c r="A221" s="23" t="s">
        <v>360</v>
      </c>
      <c r="B221" s="27" t="s">
        <v>373</v>
      </c>
      <c r="C221" s="157">
        <f t="shared" ref="C221:J223" si="83">M221+W221</f>
        <v>0</v>
      </c>
      <c r="D221" s="157">
        <f t="shared" si="83"/>
        <v>0</v>
      </c>
      <c r="E221" s="157">
        <f t="shared" si="83"/>
        <v>0</v>
      </c>
      <c r="F221" s="157">
        <f t="shared" si="83"/>
        <v>0</v>
      </c>
      <c r="G221" s="157">
        <f t="shared" si="83"/>
        <v>0</v>
      </c>
      <c r="H221" s="157">
        <f t="shared" si="83"/>
        <v>0</v>
      </c>
      <c r="I221" s="25">
        <f t="shared" si="76"/>
        <v>0</v>
      </c>
      <c r="J221" s="166">
        <f t="shared" si="83"/>
        <v>0</v>
      </c>
    </row>
    <row r="222" spans="1:10" ht="21.75" customHeight="1" x14ac:dyDescent="0.25">
      <c r="A222" s="23" t="s">
        <v>362</v>
      </c>
      <c r="B222" s="27" t="s">
        <v>374</v>
      </c>
      <c r="C222" s="157">
        <f t="shared" si="83"/>
        <v>0</v>
      </c>
      <c r="D222" s="157">
        <f t="shared" si="83"/>
        <v>0</v>
      </c>
      <c r="E222" s="157">
        <f t="shared" si="83"/>
        <v>0</v>
      </c>
      <c r="F222" s="157">
        <f t="shared" si="83"/>
        <v>0</v>
      </c>
      <c r="G222" s="157">
        <f t="shared" si="83"/>
        <v>0</v>
      </c>
      <c r="H222" s="157">
        <f t="shared" si="83"/>
        <v>0</v>
      </c>
      <c r="I222" s="25">
        <f t="shared" si="76"/>
        <v>0</v>
      </c>
      <c r="J222" s="166">
        <f t="shared" si="83"/>
        <v>0</v>
      </c>
    </row>
    <row r="223" spans="1:10" x14ac:dyDescent="0.25">
      <c r="A223" s="23" t="s">
        <v>364</v>
      </c>
      <c r="B223" s="27" t="s">
        <v>375</v>
      </c>
      <c r="C223" s="157">
        <f t="shared" si="83"/>
        <v>0</v>
      </c>
      <c r="D223" s="157">
        <f t="shared" si="83"/>
        <v>0</v>
      </c>
      <c r="E223" s="157">
        <f t="shared" si="83"/>
        <v>0</v>
      </c>
      <c r="F223" s="157">
        <f t="shared" si="83"/>
        <v>0</v>
      </c>
      <c r="G223" s="157">
        <f t="shared" si="83"/>
        <v>0</v>
      </c>
      <c r="H223" s="157">
        <f t="shared" si="83"/>
        <v>0</v>
      </c>
      <c r="I223" s="25">
        <f t="shared" si="76"/>
        <v>0</v>
      </c>
      <c r="J223" s="166">
        <f t="shared" si="83"/>
        <v>0</v>
      </c>
    </row>
    <row r="224" spans="1:10" ht="25.5" x14ac:dyDescent="0.25">
      <c r="A224" s="49" t="s">
        <v>663</v>
      </c>
      <c r="B224" s="57" t="s">
        <v>376</v>
      </c>
      <c r="C224" s="156">
        <f>C225+C226+C227</f>
        <v>0</v>
      </c>
      <c r="D224" s="156">
        <f t="shared" ref="D224:J224" si="84">D225+D226+D227</f>
        <v>0</v>
      </c>
      <c r="E224" s="156">
        <f t="shared" si="84"/>
        <v>0</v>
      </c>
      <c r="F224" s="156">
        <f t="shared" si="84"/>
        <v>0</v>
      </c>
      <c r="G224" s="156">
        <f t="shared" si="84"/>
        <v>0</v>
      </c>
      <c r="H224" s="156">
        <f t="shared" si="84"/>
        <v>0</v>
      </c>
      <c r="I224" s="58">
        <f t="shared" si="76"/>
        <v>0</v>
      </c>
      <c r="J224" s="165">
        <f t="shared" si="84"/>
        <v>0</v>
      </c>
    </row>
    <row r="225" spans="1:10" x14ac:dyDescent="0.25">
      <c r="A225" s="23" t="s">
        <v>360</v>
      </c>
      <c r="B225" s="27" t="s">
        <v>377</v>
      </c>
      <c r="C225" s="157">
        <f t="shared" ref="C225:J227" si="85">M225+W225</f>
        <v>0</v>
      </c>
      <c r="D225" s="157">
        <f t="shared" si="85"/>
        <v>0</v>
      </c>
      <c r="E225" s="157">
        <f t="shared" si="85"/>
        <v>0</v>
      </c>
      <c r="F225" s="157">
        <f t="shared" si="85"/>
        <v>0</v>
      </c>
      <c r="G225" s="157">
        <f t="shared" si="85"/>
        <v>0</v>
      </c>
      <c r="H225" s="157">
        <f t="shared" si="85"/>
        <v>0</v>
      </c>
      <c r="I225" s="25">
        <f t="shared" si="76"/>
        <v>0</v>
      </c>
      <c r="J225" s="166">
        <f t="shared" si="85"/>
        <v>0</v>
      </c>
    </row>
    <row r="226" spans="1:10" ht="21.75" customHeight="1" x14ac:dyDescent="0.25">
      <c r="A226" s="23" t="s">
        <v>362</v>
      </c>
      <c r="B226" s="27" t="s">
        <v>378</v>
      </c>
      <c r="C226" s="157">
        <f t="shared" si="85"/>
        <v>0</v>
      </c>
      <c r="D226" s="157">
        <f t="shared" si="85"/>
        <v>0</v>
      </c>
      <c r="E226" s="157">
        <f t="shared" si="85"/>
        <v>0</v>
      </c>
      <c r="F226" s="157">
        <f t="shared" si="85"/>
        <v>0</v>
      </c>
      <c r="G226" s="157">
        <f t="shared" si="85"/>
        <v>0</v>
      </c>
      <c r="H226" s="157">
        <f t="shared" si="85"/>
        <v>0</v>
      </c>
      <c r="I226" s="25">
        <f t="shared" si="76"/>
        <v>0</v>
      </c>
      <c r="J226" s="166">
        <f t="shared" si="85"/>
        <v>0</v>
      </c>
    </row>
    <row r="227" spans="1:10" x14ac:dyDescent="0.25">
      <c r="A227" s="23" t="s">
        <v>364</v>
      </c>
      <c r="B227" s="27" t="s">
        <v>379</v>
      </c>
      <c r="C227" s="157">
        <f t="shared" si="85"/>
        <v>0</v>
      </c>
      <c r="D227" s="157">
        <f t="shared" si="85"/>
        <v>0</v>
      </c>
      <c r="E227" s="157">
        <f t="shared" si="85"/>
        <v>0</v>
      </c>
      <c r="F227" s="157">
        <f t="shared" si="85"/>
        <v>0</v>
      </c>
      <c r="G227" s="157">
        <f t="shared" si="85"/>
        <v>0</v>
      </c>
      <c r="H227" s="157">
        <f t="shared" si="85"/>
        <v>0</v>
      </c>
      <c r="I227" s="25">
        <f t="shared" si="76"/>
        <v>0</v>
      </c>
      <c r="J227" s="166">
        <f t="shared" si="85"/>
        <v>0</v>
      </c>
    </row>
    <row r="228" spans="1:10" ht="25.5" x14ac:dyDescent="0.25">
      <c r="A228" s="35" t="s">
        <v>665</v>
      </c>
      <c r="B228" s="29" t="s">
        <v>380</v>
      </c>
      <c r="C228" s="156">
        <f>C229+C230+C231</f>
        <v>0</v>
      </c>
      <c r="D228" s="156">
        <f t="shared" ref="D228:J228" si="86">D229+D230+D231</f>
        <v>0</v>
      </c>
      <c r="E228" s="156">
        <f t="shared" si="86"/>
        <v>0</v>
      </c>
      <c r="F228" s="156">
        <f t="shared" si="86"/>
        <v>0</v>
      </c>
      <c r="G228" s="156">
        <f t="shared" si="86"/>
        <v>0</v>
      </c>
      <c r="H228" s="156">
        <f t="shared" si="86"/>
        <v>0</v>
      </c>
      <c r="I228" s="15">
        <f t="shared" si="76"/>
        <v>0</v>
      </c>
      <c r="J228" s="165">
        <f t="shared" si="86"/>
        <v>0</v>
      </c>
    </row>
    <row r="229" spans="1:10" x14ac:dyDescent="0.25">
      <c r="A229" s="23" t="s">
        <v>360</v>
      </c>
      <c r="B229" s="27" t="s">
        <v>381</v>
      </c>
      <c r="C229" s="157">
        <f t="shared" ref="C229:J231" si="87">M229+W229</f>
        <v>0</v>
      </c>
      <c r="D229" s="157">
        <f t="shared" si="87"/>
        <v>0</v>
      </c>
      <c r="E229" s="157">
        <f t="shared" si="87"/>
        <v>0</v>
      </c>
      <c r="F229" s="157">
        <f t="shared" si="87"/>
        <v>0</v>
      </c>
      <c r="G229" s="157">
        <f t="shared" si="87"/>
        <v>0</v>
      </c>
      <c r="H229" s="157">
        <f t="shared" si="87"/>
        <v>0</v>
      </c>
      <c r="I229" s="25">
        <f t="shared" si="76"/>
        <v>0</v>
      </c>
      <c r="J229" s="166">
        <f t="shared" si="87"/>
        <v>0</v>
      </c>
    </row>
    <row r="230" spans="1:10" ht="18.75" customHeight="1" x14ac:dyDescent="0.25">
      <c r="A230" s="23" t="s">
        <v>362</v>
      </c>
      <c r="B230" s="27" t="s">
        <v>382</v>
      </c>
      <c r="C230" s="157">
        <f t="shared" si="87"/>
        <v>0</v>
      </c>
      <c r="D230" s="157">
        <f t="shared" si="87"/>
        <v>0</v>
      </c>
      <c r="E230" s="157">
        <f t="shared" si="87"/>
        <v>0</v>
      </c>
      <c r="F230" s="157">
        <f t="shared" si="87"/>
        <v>0</v>
      </c>
      <c r="G230" s="157">
        <f t="shared" si="87"/>
        <v>0</v>
      </c>
      <c r="H230" s="157">
        <f t="shared" si="87"/>
        <v>0</v>
      </c>
      <c r="I230" s="25">
        <f t="shared" si="76"/>
        <v>0</v>
      </c>
      <c r="J230" s="166">
        <f t="shared" si="87"/>
        <v>0</v>
      </c>
    </row>
    <row r="231" spans="1:10" x14ac:dyDescent="0.25">
      <c r="A231" s="23" t="s">
        <v>364</v>
      </c>
      <c r="B231" s="27" t="s">
        <v>383</v>
      </c>
      <c r="C231" s="157">
        <f t="shared" si="87"/>
        <v>0</v>
      </c>
      <c r="D231" s="157">
        <f t="shared" si="87"/>
        <v>0</v>
      </c>
      <c r="E231" s="157">
        <f t="shared" si="87"/>
        <v>0</v>
      </c>
      <c r="F231" s="157">
        <f t="shared" si="87"/>
        <v>0</v>
      </c>
      <c r="G231" s="157">
        <f t="shared" si="87"/>
        <v>0</v>
      </c>
      <c r="H231" s="157">
        <f t="shared" si="87"/>
        <v>0</v>
      </c>
      <c r="I231" s="25">
        <f t="shared" si="76"/>
        <v>0</v>
      </c>
      <c r="J231" s="166">
        <f t="shared" si="87"/>
        <v>0</v>
      </c>
    </row>
    <row r="232" spans="1:10" ht="25.5" x14ac:dyDescent="0.25">
      <c r="A232" s="35" t="s">
        <v>667</v>
      </c>
      <c r="B232" s="29" t="s">
        <v>384</v>
      </c>
      <c r="C232" s="156">
        <f>C233+C234+C235</f>
        <v>0</v>
      </c>
      <c r="D232" s="156">
        <f t="shared" ref="D232:J232" si="88">D233+D234+D235</f>
        <v>0</v>
      </c>
      <c r="E232" s="156">
        <f t="shared" si="88"/>
        <v>0</v>
      </c>
      <c r="F232" s="156">
        <f t="shared" si="88"/>
        <v>0</v>
      </c>
      <c r="G232" s="156">
        <f t="shared" si="88"/>
        <v>0</v>
      </c>
      <c r="H232" s="156">
        <f t="shared" si="88"/>
        <v>0</v>
      </c>
      <c r="I232" s="15">
        <f t="shared" si="76"/>
        <v>0</v>
      </c>
      <c r="J232" s="165">
        <f t="shared" si="88"/>
        <v>0</v>
      </c>
    </row>
    <row r="233" spans="1:10" x14ac:dyDescent="0.25">
      <c r="A233" s="23" t="s">
        <v>360</v>
      </c>
      <c r="B233" s="27" t="s">
        <v>385</v>
      </c>
      <c r="C233" s="157">
        <f t="shared" ref="C233:J235" si="89">M233+W233</f>
        <v>0</v>
      </c>
      <c r="D233" s="157">
        <f t="shared" si="89"/>
        <v>0</v>
      </c>
      <c r="E233" s="157">
        <f t="shared" si="89"/>
        <v>0</v>
      </c>
      <c r="F233" s="157">
        <f t="shared" si="89"/>
        <v>0</v>
      </c>
      <c r="G233" s="157">
        <f t="shared" si="89"/>
        <v>0</v>
      </c>
      <c r="H233" s="157">
        <f t="shared" si="89"/>
        <v>0</v>
      </c>
      <c r="I233" s="25">
        <f t="shared" si="76"/>
        <v>0</v>
      </c>
      <c r="J233" s="166">
        <f t="shared" si="89"/>
        <v>0</v>
      </c>
    </row>
    <row r="234" spans="1:10" ht="19.5" customHeight="1" x14ac:dyDescent="0.25">
      <c r="A234" s="23" t="s">
        <v>362</v>
      </c>
      <c r="B234" s="27" t="s">
        <v>386</v>
      </c>
      <c r="C234" s="157">
        <f t="shared" si="89"/>
        <v>0</v>
      </c>
      <c r="D234" s="157">
        <f t="shared" si="89"/>
        <v>0</v>
      </c>
      <c r="E234" s="157">
        <f t="shared" si="89"/>
        <v>0</v>
      </c>
      <c r="F234" s="157">
        <f t="shared" si="89"/>
        <v>0</v>
      </c>
      <c r="G234" s="157">
        <f t="shared" si="89"/>
        <v>0</v>
      </c>
      <c r="H234" s="157">
        <f t="shared" si="89"/>
        <v>0</v>
      </c>
      <c r="I234" s="25">
        <f t="shared" si="76"/>
        <v>0</v>
      </c>
      <c r="J234" s="166">
        <f t="shared" si="89"/>
        <v>0</v>
      </c>
    </row>
    <row r="235" spans="1:10" x14ac:dyDescent="0.25">
      <c r="A235" s="23" t="s">
        <v>364</v>
      </c>
      <c r="B235" s="27" t="s">
        <v>387</v>
      </c>
      <c r="C235" s="157">
        <f t="shared" si="89"/>
        <v>0</v>
      </c>
      <c r="D235" s="157">
        <f t="shared" si="89"/>
        <v>0</v>
      </c>
      <c r="E235" s="157">
        <f t="shared" si="89"/>
        <v>0</v>
      </c>
      <c r="F235" s="157">
        <f t="shared" si="89"/>
        <v>0</v>
      </c>
      <c r="G235" s="157">
        <f t="shared" si="89"/>
        <v>0</v>
      </c>
      <c r="H235" s="157">
        <f t="shared" si="89"/>
        <v>0</v>
      </c>
      <c r="I235" s="25">
        <f t="shared" si="76"/>
        <v>0</v>
      </c>
      <c r="J235" s="166">
        <f t="shared" si="89"/>
        <v>0</v>
      </c>
    </row>
    <row r="236" spans="1:10" ht="25.5" x14ac:dyDescent="0.25">
      <c r="A236" s="35" t="s">
        <v>669</v>
      </c>
      <c r="B236" s="29" t="s">
        <v>388</v>
      </c>
      <c r="C236" s="156">
        <f>C237+C238+C239</f>
        <v>0</v>
      </c>
      <c r="D236" s="156">
        <f t="shared" ref="D236:J236" si="90">D237+D238+D239</f>
        <v>0</v>
      </c>
      <c r="E236" s="156">
        <f t="shared" si="90"/>
        <v>0</v>
      </c>
      <c r="F236" s="156">
        <f t="shared" si="90"/>
        <v>0</v>
      </c>
      <c r="G236" s="156">
        <f t="shared" si="90"/>
        <v>0</v>
      </c>
      <c r="H236" s="156">
        <f t="shared" si="90"/>
        <v>0</v>
      </c>
      <c r="I236" s="15">
        <f t="shared" si="76"/>
        <v>0</v>
      </c>
      <c r="J236" s="165">
        <f t="shared" si="90"/>
        <v>0</v>
      </c>
    </row>
    <row r="237" spans="1:10" x14ac:dyDescent="0.25">
      <c r="A237" s="23" t="s">
        <v>360</v>
      </c>
      <c r="B237" s="27" t="s">
        <v>389</v>
      </c>
      <c r="C237" s="157">
        <f t="shared" ref="C237:J239" si="91">M237+W237</f>
        <v>0</v>
      </c>
      <c r="D237" s="157">
        <f t="shared" si="91"/>
        <v>0</v>
      </c>
      <c r="E237" s="157">
        <f t="shared" si="91"/>
        <v>0</v>
      </c>
      <c r="F237" s="157">
        <f t="shared" si="91"/>
        <v>0</v>
      </c>
      <c r="G237" s="157">
        <f t="shared" si="91"/>
        <v>0</v>
      </c>
      <c r="H237" s="157">
        <f t="shared" si="91"/>
        <v>0</v>
      </c>
      <c r="I237" s="25">
        <f t="shared" si="76"/>
        <v>0</v>
      </c>
      <c r="J237" s="166">
        <f t="shared" si="91"/>
        <v>0</v>
      </c>
    </row>
    <row r="238" spans="1:10" x14ac:dyDescent="0.25">
      <c r="A238" s="23" t="s">
        <v>362</v>
      </c>
      <c r="B238" s="27" t="s">
        <v>390</v>
      </c>
      <c r="C238" s="157">
        <f t="shared" si="91"/>
        <v>0</v>
      </c>
      <c r="D238" s="157">
        <f t="shared" si="91"/>
        <v>0</v>
      </c>
      <c r="E238" s="157">
        <f t="shared" si="91"/>
        <v>0</v>
      </c>
      <c r="F238" s="157">
        <f t="shared" si="91"/>
        <v>0</v>
      </c>
      <c r="G238" s="157">
        <f t="shared" si="91"/>
        <v>0</v>
      </c>
      <c r="H238" s="157">
        <f t="shared" si="91"/>
        <v>0</v>
      </c>
      <c r="I238" s="25">
        <f t="shared" si="76"/>
        <v>0</v>
      </c>
      <c r="J238" s="166">
        <f t="shared" si="91"/>
        <v>0</v>
      </c>
    </row>
    <row r="239" spans="1:10" x14ac:dyDescent="0.25">
      <c r="A239" s="23" t="s">
        <v>364</v>
      </c>
      <c r="B239" s="27" t="s">
        <v>391</v>
      </c>
      <c r="C239" s="157">
        <f t="shared" si="91"/>
        <v>0</v>
      </c>
      <c r="D239" s="157">
        <f t="shared" si="91"/>
        <v>0</v>
      </c>
      <c r="E239" s="157">
        <f t="shared" si="91"/>
        <v>0</v>
      </c>
      <c r="F239" s="157">
        <f t="shared" si="91"/>
        <v>0</v>
      </c>
      <c r="G239" s="157">
        <f t="shared" si="91"/>
        <v>0</v>
      </c>
      <c r="H239" s="157">
        <f t="shared" si="91"/>
        <v>0</v>
      </c>
      <c r="I239" s="25">
        <f t="shared" si="76"/>
        <v>0</v>
      </c>
      <c r="J239" s="166">
        <f t="shared" si="91"/>
        <v>0</v>
      </c>
    </row>
    <row r="240" spans="1:10" ht="25.5" x14ac:dyDescent="0.25">
      <c r="A240" s="35" t="s">
        <v>392</v>
      </c>
      <c r="B240" s="29" t="s">
        <v>393</v>
      </c>
      <c r="C240" s="156">
        <f>C241+C242+C243</f>
        <v>0</v>
      </c>
      <c r="D240" s="156">
        <f t="shared" ref="D240:J240" si="92">D241+D242+D243</f>
        <v>0</v>
      </c>
      <c r="E240" s="156">
        <f t="shared" si="92"/>
        <v>0</v>
      </c>
      <c r="F240" s="156">
        <f t="shared" si="92"/>
        <v>0</v>
      </c>
      <c r="G240" s="156">
        <f t="shared" si="92"/>
        <v>0</v>
      </c>
      <c r="H240" s="156">
        <f t="shared" si="92"/>
        <v>0</v>
      </c>
      <c r="I240" s="15">
        <f t="shared" si="76"/>
        <v>0</v>
      </c>
      <c r="J240" s="165">
        <f t="shared" si="92"/>
        <v>0</v>
      </c>
    </row>
    <row r="241" spans="1:10" x14ac:dyDescent="0.25">
      <c r="A241" s="23" t="s">
        <v>360</v>
      </c>
      <c r="B241" s="27" t="s">
        <v>394</v>
      </c>
      <c r="C241" s="157">
        <f t="shared" ref="C241:J243" si="93">M241+W241</f>
        <v>0</v>
      </c>
      <c r="D241" s="157">
        <f t="shared" si="93"/>
        <v>0</v>
      </c>
      <c r="E241" s="157">
        <f t="shared" si="93"/>
        <v>0</v>
      </c>
      <c r="F241" s="157">
        <f t="shared" si="93"/>
        <v>0</v>
      </c>
      <c r="G241" s="157">
        <f t="shared" si="93"/>
        <v>0</v>
      </c>
      <c r="H241" s="157">
        <f t="shared" si="93"/>
        <v>0</v>
      </c>
      <c r="I241" s="25">
        <f t="shared" si="76"/>
        <v>0</v>
      </c>
      <c r="J241" s="166">
        <f t="shared" si="93"/>
        <v>0</v>
      </c>
    </row>
    <row r="242" spans="1:10" x14ac:dyDescent="0.25">
      <c r="A242" s="23" t="s">
        <v>362</v>
      </c>
      <c r="B242" s="27" t="s">
        <v>395</v>
      </c>
      <c r="C242" s="157">
        <f t="shared" si="93"/>
        <v>0</v>
      </c>
      <c r="D242" s="157">
        <f t="shared" si="93"/>
        <v>0</v>
      </c>
      <c r="E242" s="157">
        <f t="shared" si="93"/>
        <v>0</v>
      </c>
      <c r="F242" s="157">
        <f t="shared" si="93"/>
        <v>0</v>
      </c>
      <c r="G242" s="157">
        <f t="shared" si="93"/>
        <v>0</v>
      </c>
      <c r="H242" s="157">
        <f t="shared" si="93"/>
        <v>0</v>
      </c>
      <c r="I242" s="25">
        <f t="shared" si="76"/>
        <v>0</v>
      </c>
      <c r="J242" s="166">
        <f t="shared" si="93"/>
        <v>0</v>
      </c>
    </row>
    <row r="243" spans="1:10" x14ac:dyDescent="0.25">
      <c r="A243" s="23" t="s">
        <v>364</v>
      </c>
      <c r="B243" s="27" t="s">
        <v>396</v>
      </c>
      <c r="C243" s="157">
        <f t="shared" si="93"/>
        <v>0</v>
      </c>
      <c r="D243" s="157">
        <f t="shared" si="93"/>
        <v>0</v>
      </c>
      <c r="E243" s="157">
        <f t="shared" si="93"/>
        <v>0</v>
      </c>
      <c r="F243" s="157">
        <f t="shared" si="93"/>
        <v>0</v>
      </c>
      <c r="G243" s="157">
        <f t="shared" si="93"/>
        <v>0</v>
      </c>
      <c r="H243" s="157">
        <f t="shared" si="93"/>
        <v>0</v>
      </c>
      <c r="I243" s="25">
        <f t="shared" si="76"/>
        <v>0</v>
      </c>
      <c r="J243" s="166">
        <f t="shared" si="93"/>
        <v>0</v>
      </c>
    </row>
    <row r="244" spans="1:10" x14ac:dyDescent="0.25">
      <c r="A244" s="44" t="s">
        <v>397</v>
      </c>
      <c r="B244" s="29" t="s">
        <v>398</v>
      </c>
      <c r="C244" s="156">
        <f>C245+C246+C247</f>
        <v>0</v>
      </c>
      <c r="D244" s="156">
        <f t="shared" ref="D244:J244" si="94">D245+D246+D247</f>
        <v>0</v>
      </c>
      <c r="E244" s="156">
        <f t="shared" si="94"/>
        <v>0</v>
      </c>
      <c r="F244" s="156">
        <f t="shared" si="94"/>
        <v>0</v>
      </c>
      <c r="G244" s="156">
        <f t="shared" si="94"/>
        <v>0</v>
      </c>
      <c r="H244" s="156">
        <f t="shared" si="94"/>
        <v>0</v>
      </c>
      <c r="I244" s="15">
        <f t="shared" si="76"/>
        <v>0</v>
      </c>
      <c r="J244" s="165">
        <f t="shared" si="94"/>
        <v>0</v>
      </c>
    </row>
    <row r="245" spans="1:10" ht="15.75" thickBot="1" x14ac:dyDescent="0.3">
      <c r="A245" s="110" t="s">
        <v>360</v>
      </c>
      <c r="B245" s="111" t="s">
        <v>399</v>
      </c>
      <c r="C245" s="174">
        <f t="shared" ref="C245:J247" si="95">M245+W245</f>
        <v>0</v>
      </c>
      <c r="D245" s="174">
        <f t="shared" si="95"/>
        <v>0</v>
      </c>
      <c r="E245" s="174">
        <f t="shared" si="95"/>
        <v>0</v>
      </c>
      <c r="F245" s="174">
        <f t="shared" si="95"/>
        <v>0</v>
      </c>
      <c r="G245" s="174">
        <f t="shared" si="95"/>
        <v>0</v>
      </c>
      <c r="H245" s="174">
        <f t="shared" si="95"/>
        <v>0</v>
      </c>
      <c r="I245" s="65">
        <f t="shared" si="76"/>
        <v>0</v>
      </c>
      <c r="J245" s="175">
        <f t="shared" si="95"/>
        <v>0</v>
      </c>
    </row>
    <row r="246" spans="1:10" ht="20.25" customHeight="1" x14ac:dyDescent="0.25">
      <c r="A246" s="167" t="s">
        <v>362</v>
      </c>
      <c r="B246" s="168" t="s">
        <v>400</v>
      </c>
      <c r="C246" s="169">
        <f t="shared" si="95"/>
        <v>0</v>
      </c>
      <c r="D246" s="169">
        <f t="shared" si="95"/>
        <v>0</v>
      </c>
      <c r="E246" s="169">
        <f t="shared" si="95"/>
        <v>0</v>
      </c>
      <c r="F246" s="169">
        <f t="shared" si="95"/>
        <v>0</v>
      </c>
      <c r="G246" s="169">
        <f t="shared" si="95"/>
        <v>0</v>
      </c>
      <c r="H246" s="169">
        <f t="shared" si="95"/>
        <v>0</v>
      </c>
      <c r="I246" s="170">
        <f t="shared" si="76"/>
        <v>0</v>
      </c>
      <c r="J246" s="171">
        <f t="shared" si="95"/>
        <v>0</v>
      </c>
    </row>
    <row r="247" spans="1:10" x14ac:dyDescent="0.25">
      <c r="A247" s="23" t="s">
        <v>364</v>
      </c>
      <c r="B247" s="27" t="s">
        <v>401</v>
      </c>
      <c r="C247" s="157">
        <f t="shared" si="95"/>
        <v>0</v>
      </c>
      <c r="D247" s="157">
        <f t="shared" si="95"/>
        <v>0</v>
      </c>
      <c r="E247" s="157">
        <f t="shared" si="95"/>
        <v>0</v>
      </c>
      <c r="F247" s="157">
        <f t="shared" si="95"/>
        <v>0</v>
      </c>
      <c r="G247" s="157">
        <f t="shared" si="95"/>
        <v>0</v>
      </c>
      <c r="H247" s="157">
        <f t="shared" si="95"/>
        <v>0</v>
      </c>
      <c r="I247" s="25">
        <f t="shared" si="76"/>
        <v>0</v>
      </c>
      <c r="J247" s="166">
        <f t="shared" si="95"/>
        <v>0</v>
      </c>
    </row>
    <row r="248" spans="1:10" x14ac:dyDescent="0.25">
      <c r="A248" s="44" t="s">
        <v>402</v>
      </c>
      <c r="B248" s="29" t="s">
        <v>403</v>
      </c>
      <c r="C248" s="156">
        <f>C249+C250+C251</f>
        <v>0</v>
      </c>
      <c r="D248" s="156">
        <f t="shared" ref="D248:J248" si="96">D249+D250+D251</f>
        <v>0</v>
      </c>
      <c r="E248" s="156">
        <f t="shared" si="96"/>
        <v>0</v>
      </c>
      <c r="F248" s="156">
        <f t="shared" si="96"/>
        <v>0</v>
      </c>
      <c r="G248" s="156">
        <f t="shared" si="96"/>
        <v>0</v>
      </c>
      <c r="H248" s="156">
        <f t="shared" si="96"/>
        <v>0</v>
      </c>
      <c r="I248" s="15">
        <f t="shared" si="76"/>
        <v>0</v>
      </c>
      <c r="J248" s="165">
        <f t="shared" si="96"/>
        <v>0</v>
      </c>
    </row>
    <row r="249" spans="1:10" x14ac:dyDescent="0.25">
      <c r="A249" s="23" t="s">
        <v>360</v>
      </c>
      <c r="B249" s="27" t="s">
        <v>404</v>
      </c>
      <c r="C249" s="157">
        <f t="shared" ref="C249:J251" si="97">M249+W249</f>
        <v>0</v>
      </c>
      <c r="D249" s="157">
        <f t="shared" si="97"/>
        <v>0</v>
      </c>
      <c r="E249" s="157">
        <f t="shared" si="97"/>
        <v>0</v>
      </c>
      <c r="F249" s="157">
        <f t="shared" si="97"/>
        <v>0</v>
      </c>
      <c r="G249" s="157">
        <f t="shared" si="97"/>
        <v>0</v>
      </c>
      <c r="H249" s="157">
        <f t="shared" si="97"/>
        <v>0</v>
      </c>
      <c r="I249" s="25">
        <f t="shared" si="76"/>
        <v>0</v>
      </c>
      <c r="J249" s="166">
        <f t="shared" si="97"/>
        <v>0</v>
      </c>
    </row>
    <row r="250" spans="1:10" ht="21.75" customHeight="1" x14ac:dyDescent="0.25">
      <c r="A250" s="23" t="s">
        <v>362</v>
      </c>
      <c r="B250" s="27" t="s">
        <v>405</v>
      </c>
      <c r="C250" s="157">
        <f t="shared" si="97"/>
        <v>0</v>
      </c>
      <c r="D250" s="157">
        <f t="shared" si="97"/>
        <v>0</v>
      </c>
      <c r="E250" s="157">
        <f t="shared" si="97"/>
        <v>0</v>
      </c>
      <c r="F250" s="157">
        <f t="shared" si="97"/>
        <v>0</v>
      </c>
      <c r="G250" s="157">
        <f t="shared" si="97"/>
        <v>0</v>
      </c>
      <c r="H250" s="157">
        <f t="shared" si="97"/>
        <v>0</v>
      </c>
      <c r="I250" s="25">
        <f t="shared" si="76"/>
        <v>0</v>
      </c>
      <c r="J250" s="166">
        <f t="shared" si="97"/>
        <v>0</v>
      </c>
    </row>
    <row r="251" spans="1:10" x14ac:dyDescent="0.25">
      <c r="A251" s="23" t="s">
        <v>406</v>
      </c>
      <c r="B251" s="27" t="s">
        <v>407</v>
      </c>
      <c r="C251" s="157">
        <f t="shared" si="97"/>
        <v>0</v>
      </c>
      <c r="D251" s="157">
        <f t="shared" si="97"/>
        <v>0</v>
      </c>
      <c r="E251" s="157">
        <f t="shared" si="97"/>
        <v>0</v>
      </c>
      <c r="F251" s="157">
        <f t="shared" si="97"/>
        <v>0</v>
      </c>
      <c r="G251" s="157">
        <f t="shared" si="97"/>
        <v>0</v>
      </c>
      <c r="H251" s="157">
        <f t="shared" si="97"/>
        <v>0</v>
      </c>
      <c r="I251" s="25">
        <f t="shared" si="76"/>
        <v>0</v>
      </c>
      <c r="J251" s="166">
        <f t="shared" si="97"/>
        <v>0</v>
      </c>
    </row>
    <row r="252" spans="1:10" x14ac:dyDescent="0.25">
      <c r="A252" s="35" t="s">
        <v>671</v>
      </c>
      <c r="B252" s="29" t="s">
        <v>408</v>
      </c>
      <c r="C252" s="156">
        <f>C253+C254+C255</f>
        <v>0</v>
      </c>
      <c r="D252" s="156">
        <f t="shared" ref="D252:J252" si="98">D253+D254+D255</f>
        <v>0</v>
      </c>
      <c r="E252" s="156">
        <f t="shared" si="98"/>
        <v>0</v>
      </c>
      <c r="F252" s="156">
        <f t="shared" si="98"/>
        <v>0</v>
      </c>
      <c r="G252" s="156">
        <f t="shared" si="98"/>
        <v>0</v>
      </c>
      <c r="H252" s="156">
        <f t="shared" si="98"/>
        <v>0</v>
      </c>
      <c r="I252" s="15">
        <f t="shared" si="76"/>
        <v>0</v>
      </c>
      <c r="J252" s="165">
        <f t="shared" si="98"/>
        <v>0</v>
      </c>
    </row>
    <row r="253" spans="1:10" x14ac:dyDescent="0.25">
      <c r="A253" s="23" t="s">
        <v>360</v>
      </c>
      <c r="B253" s="27" t="s">
        <v>409</v>
      </c>
      <c r="C253" s="157">
        <f t="shared" ref="C253:J255" si="99">M253+W253</f>
        <v>0</v>
      </c>
      <c r="D253" s="157">
        <f t="shared" si="99"/>
        <v>0</v>
      </c>
      <c r="E253" s="157">
        <f t="shared" si="99"/>
        <v>0</v>
      </c>
      <c r="F253" s="157">
        <f t="shared" si="99"/>
        <v>0</v>
      </c>
      <c r="G253" s="157">
        <f t="shared" si="99"/>
        <v>0</v>
      </c>
      <c r="H253" s="157">
        <f t="shared" si="99"/>
        <v>0</v>
      </c>
      <c r="I253" s="25">
        <f t="shared" si="76"/>
        <v>0</v>
      </c>
      <c r="J253" s="166">
        <f t="shared" si="99"/>
        <v>0</v>
      </c>
    </row>
    <row r="254" spans="1:10" x14ac:dyDescent="0.25">
      <c r="A254" s="23" t="s">
        <v>362</v>
      </c>
      <c r="B254" s="27" t="s">
        <v>410</v>
      </c>
      <c r="C254" s="157">
        <f t="shared" si="99"/>
        <v>0</v>
      </c>
      <c r="D254" s="157">
        <f t="shared" si="99"/>
        <v>0</v>
      </c>
      <c r="E254" s="157">
        <f t="shared" si="99"/>
        <v>0</v>
      </c>
      <c r="F254" s="157">
        <f t="shared" si="99"/>
        <v>0</v>
      </c>
      <c r="G254" s="157">
        <f t="shared" si="99"/>
        <v>0</v>
      </c>
      <c r="H254" s="157">
        <f t="shared" si="99"/>
        <v>0</v>
      </c>
      <c r="I254" s="25">
        <f t="shared" si="76"/>
        <v>0</v>
      </c>
      <c r="J254" s="166">
        <f t="shared" si="99"/>
        <v>0</v>
      </c>
    </row>
    <row r="255" spans="1:10" x14ac:dyDescent="0.25">
      <c r="A255" s="23" t="s">
        <v>406</v>
      </c>
      <c r="B255" s="27" t="s">
        <v>411</v>
      </c>
      <c r="C255" s="157">
        <f t="shared" si="99"/>
        <v>0</v>
      </c>
      <c r="D255" s="157">
        <f t="shared" si="99"/>
        <v>0</v>
      </c>
      <c r="E255" s="157">
        <f t="shared" si="99"/>
        <v>0</v>
      </c>
      <c r="F255" s="157">
        <f t="shared" si="99"/>
        <v>0</v>
      </c>
      <c r="G255" s="157">
        <f t="shared" si="99"/>
        <v>0</v>
      </c>
      <c r="H255" s="157">
        <f t="shared" si="99"/>
        <v>0</v>
      </c>
      <c r="I255" s="25">
        <f t="shared" si="76"/>
        <v>0</v>
      </c>
      <c r="J255" s="166">
        <f t="shared" si="99"/>
        <v>0</v>
      </c>
    </row>
    <row r="256" spans="1:10" ht="44.25" customHeight="1" x14ac:dyDescent="0.25">
      <c r="A256" s="59" t="s">
        <v>672</v>
      </c>
      <c r="B256" s="60" t="s">
        <v>412</v>
      </c>
      <c r="C256" s="156">
        <f>C257+C258+C259</f>
        <v>0</v>
      </c>
      <c r="D256" s="156">
        <f t="shared" ref="D256:J256" si="100">D257+D258+D259</f>
        <v>0</v>
      </c>
      <c r="E256" s="156">
        <f t="shared" si="100"/>
        <v>0</v>
      </c>
      <c r="F256" s="156">
        <f t="shared" si="100"/>
        <v>0</v>
      </c>
      <c r="G256" s="156">
        <f t="shared" si="100"/>
        <v>0</v>
      </c>
      <c r="H256" s="156">
        <f t="shared" si="100"/>
        <v>0</v>
      </c>
      <c r="I256" s="15">
        <f t="shared" si="76"/>
        <v>0</v>
      </c>
      <c r="J256" s="165">
        <f t="shared" si="100"/>
        <v>0</v>
      </c>
    </row>
    <row r="257" spans="1:10" x14ac:dyDescent="0.25">
      <c r="A257" s="55" t="s">
        <v>413</v>
      </c>
      <c r="B257" s="27" t="s">
        <v>414</v>
      </c>
      <c r="C257" s="157">
        <f t="shared" ref="C257:J259" si="101">M257+W257</f>
        <v>0</v>
      </c>
      <c r="D257" s="157">
        <f t="shared" si="101"/>
        <v>0</v>
      </c>
      <c r="E257" s="157">
        <f t="shared" si="101"/>
        <v>0</v>
      </c>
      <c r="F257" s="157">
        <f t="shared" si="101"/>
        <v>0</v>
      </c>
      <c r="G257" s="157">
        <f t="shared" si="101"/>
        <v>0</v>
      </c>
      <c r="H257" s="157">
        <f t="shared" si="101"/>
        <v>0</v>
      </c>
      <c r="I257" s="25">
        <f t="shared" si="76"/>
        <v>0</v>
      </c>
      <c r="J257" s="166">
        <f t="shared" si="101"/>
        <v>0</v>
      </c>
    </row>
    <row r="258" spans="1:10" x14ac:dyDescent="0.25">
      <c r="A258" s="55" t="s">
        <v>415</v>
      </c>
      <c r="B258" s="27" t="s">
        <v>416</v>
      </c>
      <c r="C258" s="157">
        <f t="shared" si="101"/>
        <v>0</v>
      </c>
      <c r="D258" s="157">
        <f t="shared" si="101"/>
        <v>0</v>
      </c>
      <c r="E258" s="157">
        <f t="shared" si="101"/>
        <v>0</v>
      </c>
      <c r="F258" s="157">
        <f t="shared" si="101"/>
        <v>0</v>
      </c>
      <c r="G258" s="157">
        <f t="shared" si="101"/>
        <v>0</v>
      </c>
      <c r="H258" s="157">
        <f t="shared" si="101"/>
        <v>0</v>
      </c>
      <c r="I258" s="25">
        <f t="shared" si="76"/>
        <v>0</v>
      </c>
      <c r="J258" s="166">
        <f t="shared" si="101"/>
        <v>0</v>
      </c>
    </row>
    <row r="259" spans="1:10" x14ac:dyDescent="0.25">
      <c r="A259" s="55" t="s">
        <v>417</v>
      </c>
      <c r="B259" s="27" t="s">
        <v>418</v>
      </c>
      <c r="C259" s="157">
        <f t="shared" si="101"/>
        <v>0</v>
      </c>
      <c r="D259" s="157">
        <f t="shared" si="101"/>
        <v>0</v>
      </c>
      <c r="E259" s="157">
        <f t="shared" si="101"/>
        <v>0</v>
      </c>
      <c r="F259" s="157">
        <f t="shared" si="101"/>
        <v>0</v>
      </c>
      <c r="G259" s="157">
        <f t="shared" si="101"/>
        <v>0</v>
      </c>
      <c r="H259" s="157">
        <f t="shared" si="101"/>
        <v>0</v>
      </c>
      <c r="I259" s="25">
        <f t="shared" si="76"/>
        <v>0</v>
      </c>
      <c r="J259" s="166">
        <f t="shared" si="101"/>
        <v>0</v>
      </c>
    </row>
    <row r="260" spans="1:10" ht="25.5" x14ac:dyDescent="0.25">
      <c r="A260" s="31" t="s">
        <v>673</v>
      </c>
      <c r="B260" s="29" t="s">
        <v>674</v>
      </c>
      <c r="C260" s="156">
        <f>C261+C262+C263</f>
        <v>0</v>
      </c>
      <c r="D260" s="156">
        <f t="shared" ref="D260:J260" si="102">D261+D262+D263</f>
        <v>0</v>
      </c>
      <c r="E260" s="156">
        <f t="shared" si="102"/>
        <v>0</v>
      </c>
      <c r="F260" s="156">
        <f t="shared" si="102"/>
        <v>0</v>
      </c>
      <c r="G260" s="156">
        <f t="shared" si="102"/>
        <v>0</v>
      </c>
      <c r="H260" s="156">
        <f t="shared" si="102"/>
        <v>0</v>
      </c>
      <c r="I260" s="15">
        <f t="shared" si="76"/>
        <v>0</v>
      </c>
      <c r="J260" s="165">
        <f t="shared" si="102"/>
        <v>0</v>
      </c>
    </row>
    <row r="261" spans="1:10" x14ac:dyDescent="0.25">
      <c r="A261" s="55" t="s">
        <v>413</v>
      </c>
      <c r="B261" s="27" t="s">
        <v>675</v>
      </c>
      <c r="C261" s="157">
        <f t="shared" ref="C261:J263" si="103">M261+W261</f>
        <v>0</v>
      </c>
      <c r="D261" s="157">
        <f t="shared" si="103"/>
        <v>0</v>
      </c>
      <c r="E261" s="157">
        <f t="shared" si="103"/>
        <v>0</v>
      </c>
      <c r="F261" s="157">
        <f t="shared" si="103"/>
        <v>0</v>
      </c>
      <c r="G261" s="157">
        <f t="shared" si="103"/>
        <v>0</v>
      </c>
      <c r="H261" s="157">
        <f t="shared" si="103"/>
        <v>0</v>
      </c>
      <c r="I261" s="25">
        <f t="shared" si="76"/>
        <v>0</v>
      </c>
      <c r="J261" s="166">
        <f t="shared" si="103"/>
        <v>0</v>
      </c>
    </row>
    <row r="262" spans="1:10" x14ac:dyDescent="0.25">
      <c r="A262" s="55" t="s">
        <v>415</v>
      </c>
      <c r="B262" s="27" t="s">
        <v>676</v>
      </c>
      <c r="C262" s="157">
        <f t="shared" si="103"/>
        <v>0</v>
      </c>
      <c r="D262" s="157">
        <f t="shared" si="103"/>
        <v>0</v>
      </c>
      <c r="E262" s="157">
        <f t="shared" si="103"/>
        <v>0</v>
      </c>
      <c r="F262" s="157">
        <f t="shared" si="103"/>
        <v>0</v>
      </c>
      <c r="G262" s="157">
        <f t="shared" si="103"/>
        <v>0</v>
      </c>
      <c r="H262" s="157">
        <f t="shared" si="103"/>
        <v>0</v>
      </c>
      <c r="I262" s="25">
        <f t="shared" si="76"/>
        <v>0</v>
      </c>
      <c r="J262" s="166">
        <f t="shared" si="103"/>
        <v>0</v>
      </c>
    </row>
    <row r="263" spans="1:10" x14ac:dyDescent="0.25">
      <c r="A263" s="55" t="s">
        <v>417</v>
      </c>
      <c r="B263" s="27" t="s">
        <v>677</v>
      </c>
      <c r="C263" s="157">
        <f t="shared" si="103"/>
        <v>0</v>
      </c>
      <c r="D263" s="157">
        <f t="shared" si="103"/>
        <v>0</v>
      </c>
      <c r="E263" s="157">
        <f t="shared" si="103"/>
        <v>0</v>
      </c>
      <c r="F263" s="157">
        <f t="shared" si="103"/>
        <v>0</v>
      </c>
      <c r="G263" s="157">
        <f t="shared" si="103"/>
        <v>0</v>
      </c>
      <c r="H263" s="157">
        <f t="shared" si="103"/>
        <v>0</v>
      </c>
      <c r="I263" s="25">
        <f t="shared" si="76"/>
        <v>0</v>
      </c>
      <c r="J263" s="166">
        <f t="shared" si="103"/>
        <v>0</v>
      </c>
    </row>
    <row r="264" spans="1:10" ht="25.5" x14ac:dyDescent="0.25">
      <c r="A264" s="31" t="s">
        <v>678</v>
      </c>
      <c r="B264" s="29" t="s">
        <v>679</v>
      </c>
      <c r="C264" s="156">
        <f>C265+C266+C267</f>
        <v>0</v>
      </c>
      <c r="D264" s="156">
        <f t="shared" ref="D264:J264" si="104">D265+D266+D267</f>
        <v>0</v>
      </c>
      <c r="E264" s="156">
        <f t="shared" si="104"/>
        <v>0</v>
      </c>
      <c r="F264" s="156">
        <f t="shared" si="104"/>
        <v>0</v>
      </c>
      <c r="G264" s="156">
        <f t="shared" si="104"/>
        <v>0</v>
      </c>
      <c r="H264" s="156">
        <f t="shared" si="104"/>
        <v>0</v>
      </c>
      <c r="I264" s="15">
        <f t="shared" si="76"/>
        <v>0</v>
      </c>
      <c r="J264" s="165">
        <f t="shared" si="104"/>
        <v>0</v>
      </c>
    </row>
    <row r="265" spans="1:10" x14ac:dyDescent="0.25">
      <c r="A265" s="55" t="s">
        <v>680</v>
      </c>
      <c r="B265" s="27" t="s">
        <v>681</v>
      </c>
      <c r="C265" s="157">
        <f t="shared" ref="C265:J267" si="105">M265+W265</f>
        <v>0</v>
      </c>
      <c r="D265" s="157">
        <f t="shared" si="105"/>
        <v>0</v>
      </c>
      <c r="E265" s="157">
        <f t="shared" si="105"/>
        <v>0</v>
      </c>
      <c r="F265" s="157">
        <f t="shared" si="105"/>
        <v>0</v>
      </c>
      <c r="G265" s="157">
        <f t="shared" si="105"/>
        <v>0</v>
      </c>
      <c r="H265" s="157">
        <f t="shared" si="105"/>
        <v>0</v>
      </c>
      <c r="I265" s="25">
        <f t="shared" si="76"/>
        <v>0</v>
      </c>
      <c r="J265" s="166">
        <f t="shared" si="105"/>
        <v>0</v>
      </c>
    </row>
    <row r="266" spans="1:10" x14ac:dyDescent="0.25">
      <c r="A266" s="55" t="s">
        <v>682</v>
      </c>
      <c r="B266" s="27" t="s">
        <v>683</v>
      </c>
      <c r="C266" s="157">
        <f t="shared" si="105"/>
        <v>0</v>
      </c>
      <c r="D266" s="157">
        <f t="shared" si="105"/>
        <v>0</v>
      </c>
      <c r="E266" s="157">
        <f t="shared" si="105"/>
        <v>0</v>
      </c>
      <c r="F266" s="157">
        <f t="shared" si="105"/>
        <v>0</v>
      </c>
      <c r="G266" s="157">
        <f t="shared" si="105"/>
        <v>0</v>
      </c>
      <c r="H266" s="157">
        <f t="shared" si="105"/>
        <v>0</v>
      </c>
      <c r="I266" s="25">
        <f t="shared" si="76"/>
        <v>0</v>
      </c>
      <c r="J266" s="166">
        <f t="shared" si="105"/>
        <v>0</v>
      </c>
    </row>
    <row r="267" spans="1:10" x14ac:dyDescent="0.25">
      <c r="A267" s="55" t="s">
        <v>417</v>
      </c>
      <c r="B267" s="27" t="s">
        <v>684</v>
      </c>
      <c r="C267" s="157">
        <f t="shared" si="105"/>
        <v>0</v>
      </c>
      <c r="D267" s="157">
        <f t="shared" si="105"/>
        <v>0</v>
      </c>
      <c r="E267" s="157">
        <f t="shared" si="105"/>
        <v>0</v>
      </c>
      <c r="F267" s="157">
        <f t="shared" si="105"/>
        <v>0</v>
      </c>
      <c r="G267" s="157">
        <f t="shared" si="105"/>
        <v>0</v>
      </c>
      <c r="H267" s="157">
        <f t="shared" si="105"/>
        <v>0</v>
      </c>
      <c r="I267" s="25">
        <f t="shared" si="76"/>
        <v>0</v>
      </c>
      <c r="J267" s="166">
        <f t="shared" si="105"/>
        <v>0</v>
      </c>
    </row>
    <row r="268" spans="1:10" ht="23.25" customHeight="1" x14ac:dyDescent="0.25">
      <c r="A268" s="28" t="s">
        <v>685</v>
      </c>
      <c r="B268" s="29" t="s">
        <v>419</v>
      </c>
      <c r="C268" s="156">
        <f>C269</f>
        <v>332898000</v>
      </c>
      <c r="D268" s="156">
        <f t="shared" ref="D268:J268" si="106">D269</f>
        <v>194898000</v>
      </c>
      <c r="E268" s="156">
        <f t="shared" si="106"/>
        <v>102898000</v>
      </c>
      <c r="F268" s="156">
        <f t="shared" si="106"/>
        <v>2459203</v>
      </c>
      <c r="G268" s="156">
        <f t="shared" si="106"/>
        <v>2459203</v>
      </c>
      <c r="H268" s="156">
        <f t="shared" si="106"/>
        <v>900077</v>
      </c>
      <c r="I268" s="15">
        <f t="shared" si="76"/>
        <v>1559126</v>
      </c>
      <c r="J268" s="165">
        <f t="shared" si="106"/>
        <v>20370</v>
      </c>
    </row>
    <row r="269" spans="1:10" ht="26.25" customHeight="1" x14ac:dyDescent="0.25">
      <c r="A269" s="28" t="s">
        <v>686</v>
      </c>
      <c r="B269" s="29" t="s">
        <v>420</v>
      </c>
      <c r="C269" s="156">
        <f>C270+C275</f>
        <v>332898000</v>
      </c>
      <c r="D269" s="156">
        <f t="shared" ref="D269:J269" si="107">D270+D275</f>
        <v>194898000</v>
      </c>
      <c r="E269" s="156">
        <f t="shared" si="107"/>
        <v>102898000</v>
      </c>
      <c r="F269" s="156">
        <f t="shared" si="107"/>
        <v>2459203</v>
      </c>
      <c r="G269" s="156">
        <f t="shared" si="107"/>
        <v>2459203</v>
      </c>
      <c r="H269" s="156">
        <f t="shared" si="107"/>
        <v>900077</v>
      </c>
      <c r="I269" s="15">
        <f t="shared" ref="I269:I292" si="108">G269-H269</f>
        <v>1559126</v>
      </c>
      <c r="J269" s="165">
        <f t="shared" si="107"/>
        <v>20370</v>
      </c>
    </row>
    <row r="270" spans="1:10" ht="20.25" customHeight="1" x14ac:dyDescent="0.25">
      <c r="A270" s="28" t="s">
        <v>421</v>
      </c>
      <c r="B270" s="61" t="s">
        <v>422</v>
      </c>
      <c r="C270" s="156">
        <f>C271+C272+C273+C274</f>
        <v>0</v>
      </c>
      <c r="D270" s="156">
        <f t="shared" ref="D270:J270" si="109">D271+D272+D273+D274</f>
        <v>0</v>
      </c>
      <c r="E270" s="156">
        <f t="shared" si="109"/>
        <v>0</v>
      </c>
      <c r="F270" s="156">
        <f t="shared" si="109"/>
        <v>0</v>
      </c>
      <c r="G270" s="156">
        <f t="shared" si="109"/>
        <v>0</v>
      </c>
      <c r="H270" s="156">
        <f t="shared" si="109"/>
        <v>0</v>
      </c>
      <c r="I270" s="15">
        <f t="shared" si="108"/>
        <v>0</v>
      </c>
      <c r="J270" s="165">
        <f t="shared" si="109"/>
        <v>0</v>
      </c>
    </row>
    <row r="271" spans="1:10" x14ac:dyDescent="0.25">
      <c r="A271" s="26" t="s">
        <v>423</v>
      </c>
      <c r="B271" s="62" t="s">
        <v>424</v>
      </c>
      <c r="C271" s="157">
        <f t="shared" ref="C271:J274" si="110">M271+W271</f>
        <v>0</v>
      </c>
      <c r="D271" s="157">
        <f t="shared" si="110"/>
        <v>0</v>
      </c>
      <c r="E271" s="157">
        <f t="shared" si="110"/>
        <v>0</v>
      </c>
      <c r="F271" s="157">
        <f t="shared" si="110"/>
        <v>0</v>
      </c>
      <c r="G271" s="157">
        <f t="shared" si="110"/>
        <v>0</v>
      </c>
      <c r="H271" s="157">
        <f t="shared" si="110"/>
        <v>0</v>
      </c>
      <c r="I271" s="25">
        <f t="shared" si="108"/>
        <v>0</v>
      </c>
      <c r="J271" s="166">
        <f t="shared" si="110"/>
        <v>0</v>
      </c>
    </row>
    <row r="272" spans="1:10" x14ac:dyDescent="0.25">
      <c r="A272" s="23" t="s">
        <v>425</v>
      </c>
      <c r="B272" s="62" t="s">
        <v>426</v>
      </c>
      <c r="C272" s="157">
        <f t="shared" si="110"/>
        <v>0</v>
      </c>
      <c r="D272" s="157">
        <f t="shared" si="110"/>
        <v>0</v>
      </c>
      <c r="E272" s="157">
        <f t="shared" si="110"/>
        <v>0</v>
      </c>
      <c r="F272" s="157">
        <f t="shared" si="110"/>
        <v>0</v>
      </c>
      <c r="G272" s="157">
        <f t="shared" si="110"/>
        <v>0</v>
      </c>
      <c r="H272" s="157">
        <f t="shared" si="110"/>
        <v>0</v>
      </c>
      <c r="I272" s="25">
        <f t="shared" si="108"/>
        <v>0</v>
      </c>
      <c r="J272" s="166">
        <f t="shared" si="110"/>
        <v>0</v>
      </c>
    </row>
    <row r="273" spans="1:10" x14ac:dyDescent="0.25">
      <c r="A273" s="23" t="s">
        <v>427</v>
      </c>
      <c r="B273" s="62" t="s">
        <v>428</v>
      </c>
      <c r="C273" s="157">
        <f t="shared" si="110"/>
        <v>0</v>
      </c>
      <c r="D273" s="157">
        <f t="shared" si="110"/>
        <v>0</v>
      </c>
      <c r="E273" s="157">
        <f t="shared" si="110"/>
        <v>0</v>
      </c>
      <c r="F273" s="157">
        <f t="shared" si="110"/>
        <v>0</v>
      </c>
      <c r="G273" s="157">
        <f t="shared" si="110"/>
        <v>0</v>
      </c>
      <c r="H273" s="157">
        <f t="shared" si="110"/>
        <v>0</v>
      </c>
      <c r="I273" s="25">
        <f t="shared" si="108"/>
        <v>0</v>
      </c>
      <c r="J273" s="166">
        <f t="shared" si="110"/>
        <v>0</v>
      </c>
    </row>
    <row r="274" spans="1:10" x14ac:dyDescent="0.25">
      <c r="A274" s="23" t="s">
        <v>429</v>
      </c>
      <c r="B274" s="62" t="s">
        <v>430</v>
      </c>
      <c r="C274" s="157">
        <f t="shared" si="110"/>
        <v>0</v>
      </c>
      <c r="D274" s="157">
        <f t="shared" si="110"/>
        <v>0</v>
      </c>
      <c r="E274" s="157">
        <f t="shared" si="110"/>
        <v>0</v>
      </c>
      <c r="F274" s="157">
        <f t="shared" si="110"/>
        <v>0</v>
      </c>
      <c r="G274" s="157">
        <f t="shared" si="110"/>
        <v>0</v>
      </c>
      <c r="H274" s="157">
        <f t="shared" si="110"/>
        <v>0</v>
      </c>
      <c r="I274" s="25">
        <f t="shared" si="108"/>
        <v>0</v>
      </c>
      <c r="J274" s="166">
        <f t="shared" si="110"/>
        <v>0</v>
      </c>
    </row>
    <row r="275" spans="1:10" x14ac:dyDescent="0.25">
      <c r="A275" s="38" t="s">
        <v>431</v>
      </c>
      <c r="B275" s="29" t="s">
        <v>432</v>
      </c>
      <c r="C275" s="161">
        <f>'70.06'!C275</f>
        <v>332898000</v>
      </c>
      <c r="D275" s="161">
        <f>'70.06'!D275</f>
        <v>194898000</v>
      </c>
      <c r="E275" s="161">
        <f>'70.06'!E275</f>
        <v>102898000</v>
      </c>
      <c r="F275" s="161">
        <f>'70.06'!F275</f>
        <v>2459203</v>
      </c>
      <c r="G275" s="161">
        <f>'70.06'!G275</f>
        <v>2459203</v>
      </c>
      <c r="H275" s="161">
        <f>'70.06'!H275</f>
        <v>900077</v>
      </c>
      <c r="I275" s="25">
        <f t="shared" si="108"/>
        <v>1559126</v>
      </c>
      <c r="J275" s="172">
        <f>'70.06'!J275</f>
        <v>20370</v>
      </c>
    </row>
    <row r="276" spans="1:10" x14ac:dyDescent="0.25">
      <c r="A276" s="28" t="s">
        <v>687</v>
      </c>
      <c r="B276" s="29" t="s">
        <v>433</v>
      </c>
      <c r="C276" s="156">
        <f>C277</f>
        <v>0</v>
      </c>
      <c r="D276" s="156">
        <f t="shared" ref="D276:J277" si="111">D277</f>
        <v>0</v>
      </c>
      <c r="E276" s="156">
        <f t="shared" si="111"/>
        <v>0</v>
      </c>
      <c r="F276" s="156">
        <f t="shared" si="111"/>
        <v>0</v>
      </c>
      <c r="G276" s="156">
        <f t="shared" si="111"/>
        <v>0</v>
      </c>
      <c r="H276" s="156">
        <f t="shared" si="111"/>
        <v>0</v>
      </c>
      <c r="I276" s="15">
        <f t="shared" si="108"/>
        <v>0</v>
      </c>
      <c r="J276" s="165">
        <f t="shared" si="111"/>
        <v>0</v>
      </c>
    </row>
    <row r="277" spans="1:10" x14ac:dyDescent="0.25">
      <c r="A277" s="38" t="s">
        <v>434</v>
      </c>
      <c r="B277" s="61" t="s">
        <v>435</v>
      </c>
      <c r="C277" s="156">
        <f>C278</f>
        <v>0</v>
      </c>
      <c r="D277" s="156">
        <f t="shared" si="111"/>
        <v>0</v>
      </c>
      <c r="E277" s="156">
        <f t="shared" si="111"/>
        <v>0</v>
      </c>
      <c r="F277" s="156">
        <f t="shared" si="111"/>
        <v>0</v>
      </c>
      <c r="G277" s="156">
        <f t="shared" si="111"/>
        <v>0</v>
      </c>
      <c r="H277" s="156">
        <f t="shared" si="111"/>
        <v>0</v>
      </c>
      <c r="I277" s="15">
        <f t="shared" si="108"/>
        <v>0</v>
      </c>
      <c r="J277" s="165">
        <f t="shared" si="111"/>
        <v>0</v>
      </c>
    </row>
    <row r="278" spans="1:10" x14ac:dyDescent="0.25">
      <c r="A278" s="23" t="s">
        <v>436</v>
      </c>
      <c r="B278" s="27" t="s">
        <v>437</v>
      </c>
      <c r="C278" s="157">
        <f t="shared" ref="C278:J278" si="112">M278+W278</f>
        <v>0</v>
      </c>
      <c r="D278" s="157">
        <f t="shared" si="112"/>
        <v>0</v>
      </c>
      <c r="E278" s="157">
        <f t="shared" si="112"/>
        <v>0</v>
      </c>
      <c r="F278" s="157">
        <f t="shared" si="112"/>
        <v>0</v>
      </c>
      <c r="G278" s="157">
        <f t="shared" si="112"/>
        <v>0</v>
      </c>
      <c r="H278" s="157">
        <f t="shared" si="112"/>
        <v>0</v>
      </c>
      <c r="I278" s="25">
        <f t="shared" si="108"/>
        <v>0</v>
      </c>
      <c r="J278" s="166">
        <f t="shared" si="112"/>
        <v>0</v>
      </c>
    </row>
    <row r="279" spans="1:10" x14ac:dyDescent="0.25">
      <c r="A279" s="28" t="s">
        <v>688</v>
      </c>
      <c r="B279" s="29" t="s">
        <v>438</v>
      </c>
      <c r="C279" s="162"/>
      <c r="D279" s="162"/>
      <c r="E279" s="162"/>
      <c r="F279" s="162"/>
      <c r="G279" s="162"/>
      <c r="H279" s="162"/>
      <c r="I279" s="25">
        <f t="shared" si="108"/>
        <v>0</v>
      </c>
      <c r="J279" s="173"/>
    </row>
    <row r="280" spans="1:10" ht="15" customHeight="1" x14ac:dyDescent="0.25">
      <c r="A280" s="28" t="s">
        <v>439</v>
      </c>
      <c r="B280" s="29" t="s">
        <v>440</v>
      </c>
      <c r="C280" s="156">
        <f>C281</f>
        <v>0</v>
      </c>
      <c r="D280" s="156">
        <f t="shared" ref="D280:J281" si="113">D281</f>
        <v>0</v>
      </c>
      <c r="E280" s="156">
        <f t="shared" si="113"/>
        <v>0</v>
      </c>
      <c r="F280" s="156">
        <f t="shared" si="113"/>
        <v>0</v>
      </c>
      <c r="G280" s="156">
        <f t="shared" si="113"/>
        <v>0</v>
      </c>
      <c r="H280" s="156">
        <f t="shared" si="113"/>
        <v>0</v>
      </c>
      <c r="I280" s="15">
        <f t="shared" si="108"/>
        <v>0</v>
      </c>
      <c r="J280" s="165">
        <f t="shared" si="113"/>
        <v>0</v>
      </c>
    </row>
    <row r="281" spans="1:10" x14ac:dyDescent="0.25">
      <c r="A281" s="28" t="s">
        <v>689</v>
      </c>
      <c r="B281" s="29" t="s">
        <v>302</v>
      </c>
      <c r="C281" s="156">
        <f>C282</f>
        <v>0</v>
      </c>
      <c r="D281" s="156">
        <f t="shared" si="113"/>
        <v>0</v>
      </c>
      <c r="E281" s="156">
        <f t="shared" si="113"/>
        <v>0</v>
      </c>
      <c r="F281" s="156">
        <f t="shared" si="113"/>
        <v>0</v>
      </c>
      <c r="G281" s="156">
        <f t="shared" si="113"/>
        <v>0</v>
      </c>
      <c r="H281" s="156">
        <f t="shared" si="113"/>
        <v>0</v>
      </c>
      <c r="I281" s="15">
        <f t="shared" si="108"/>
        <v>0</v>
      </c>
      <c r="J281" s="165">
        <f t="shared" si="113"/>
        <v>0</v>
      </c>
    </row>
    <row r="282" spans="1:10" ht="26.25" thickBot="1" x14ac:dyDescent="0.3">
      <c r="A282" s="411" t="s">
        <v>441</v>
      </c>
      <c r="B282" s="412" t="s">
        <v>442</v>
      </c>
      <c r="C282" s="174">
        <f t="shared" ref="C282:J282" si="114">M282+W282</f>
        <v>0</v>
      </c>
      <c r="D282" s="174">
        <f t="shared" si="114"/>
        <v>0</v>
      </c>
      <c r="E282" s="174">
        <f t="shared" si="114"/>
        <v>0</v>
      </c>
      <c r="F282" s="174">
        <f t="shared" si="114"/>
        <v>0</v>
      </c>
      <c r="G282" s="174">
        <f t="shared" si="114"/>
        <v>0</v>
      </c>
      <c r="H282" s="174">
        <f t="shared" si="114"/>
        <v>0</v>
      </c>
      <c r="I282" s="413">
        <f t="shared" si="108"/>
        <v>0</v>
      </c>
      <c r="J282" s="175">
        <f t="shared" si="114"/>
        <v>0</v>
      </c>
    </row>
    <row r="283" spans="1:10" ht="25.5" hidden="1" x14ac:dyDescent="0.25">
      <c r="A283" s="49" t="s">
        <v>754</v>
      </c>
      <c r="B283" s="57" t="s">
        <v>321</v>
      </c>
      <c r="C283" s="338">
        <f>C284</f>
        <v>0</v>
      </c>
      <c r="D283" s="338">
        <f t="shared" ref="D283:J284" si="115">D284</f>
        <v>0</v>
      </c>
      <c r="E283" s="338">
        <f t="shared" si="115"/>
        <v>0</v>
      </c>
      <c r="F283" s="338">
        <f t="shared" si="115"/>
        <v>0</v>
      </c>
      <c r="G283" s="338">
        <f t="shared" si="115"/>
        <v>0</v>
      </c>
      <c r="H283" s="338">
        <f t="shared" si="115"/>
        <v>0</v>
      </c>
      <c r="I283" s="15">
        <f t="shared" si="108"/>
        <v>0</v>
      </c>
      <c r="J283" s="339">
        <f t="shared" si="115"/>
        <v>0</v>
      </c>
    </row>
    <row r="284" spans="1:10" ht="25.5" hidden="1" x14ac:dyDescent="0.25">
      <c r="A284" s="49" t="s">
        <v>644</v>
      </c>
      <c r="B284" s="29" t="s">
        <v>443</v>
      </c>
      <c r="C284" s="156">
        <f>C285</f>
        <v>0</v>
      </c>
      <c r="D284" s="156">
        <f t="shared" si="115"/>
        <v>0</v>
      </c>
      <c r="E284" s="156">
        <f t="shared" si="115"/>
        <v>0</v>
      </c>
      <c r="F284" s="156">
        <f t="shared" si="115"/>
        <v>0</v>
      </c>
      <c r="G284" s="156">
        <f t="shared" si="115"/>
        <v>0</v>
      </c>
      <c r="H284" s="156">
        <f t="shared" si="115"/>
        <v>0</v>
      </c>
      <c r="I284" s="15">
        <f t="shared" si="108"/>
        <v>0</v>
      </c>
      <c r="J284" s="165">
        <f t="shared" si="115"/>
        <v>0</v>
      </c>
    </row>
    <row r="285" spans="1:10" ht="25.5" hidden="1" x14ac:dyDescent="0.25">
      <c r="A285" s="35" t="s">
        <v>691</v>
      </c>
      <c r="B285" s="29" t="s">
        <v>322</v>
      </c>
      <c r="C285" s="156">
        <f>C286+C287</f>
        <v>0</v>
      </c>
      <c r="D285" s="156">
        <f t="shared" ref="D285:J285" si="116">D286+D287</f>
        <v>0</v>
      </c>
      <c r="E285" s="156">
        <f t="shared" si="116"/>
        <v>0</v>
      </c>
      <c r="F285" s="156">
        <f t="shared" si="116"/>
        <v>0</v>
      </c>
      <c r="G285" s="156">
        <f t="shared" si="116"/>
        <v>0</v>
      </c>
      <c r="H285" s="156">
        <f t="shared" si="116"/>
        <v>0</v>
      </c>
      <c r="I285" s="15">
        <f t="shared" si="108"/>
        <v>0</v>
      </c>
      <c r="J285" s="165">
        <f t="shared" si="116"/>
        <v>0</v>
      </c>
    </row>
    <row r="286" spans="1:10" ht="26.25" hidden="1" thickBot="1" x14ac:dyDescent="0.3">
      <c r="A286" s="337" t="s">
        <v>692</v>
      </c>
      <c r="B286" s="111" t="s">
        <v>693</v>
      </c>
      <c r="C286" s="174">
        <f>'70.06'!C286</f>
        <v>0</v>
      </c>
      <c r="D286" s="174">
        <f>'70.06'!D286</f>
        <v>0</v>
      </c>
      <c r="E286" s="174">
        <f>'70.06'!E286</f>
        <v>0</v>
      </c>
      <c r="F286" s="174">
        <f>'70.06'!F286</f>
        <v>0</v>
      </c>
      <c r="G286" s="174">
        <f>'70.06'!G286</f>
        <v>0</v>
      </c>
      <c r="H286" s="174">
        <f>'70.06'!H286</f>
        <v>0</v>
      </c>
      <c r="I286" s="65">
        <f t="shared" si="108"/>
        <v>0</v>
      </c>
      <c r="J286" s="175">
        <f t="shared" ref="C286:J287" si="117">T286+AD286</f>
        <v>0</v>
      </c>
    </row>
    <row r="287" spans="1:10" ht="25.5" hidden="1" x14ac:dyDescent="0.25">
      <c r="A287" s="522" t="s">
        <v>694</v>
      </c>
      <c r="B287" s="523" t="s">
        <v>695</v>
      </c>
      <c r="C287" s="524">
        <f t="shared" si="117"/>
        <v>0</v>
      </c>
      <c r="D287" s="524">
        <f t="shared" si="117"/>
        <v>0</v>
      </c>
      <c r="E287" s="524">
        <f t="shared" si="117"/>
        <v>0</v>
      </c>
      <c r="F287" s="524">
        <f t="shared" si="117"/>
        <v>0</v>
      </c>
      <c r="G287" s="524">
        <f t="shared" si="117"/>
        <v>0</v>
      </c>
      <c r="H287" s="524">
        <f t="shared" si="117"/>
        <v>0</v>
      </c>
      <c r="I287" s="525">
        <f t="shared" si="108"/>
        <v>0</v>
      </c>
      <c r="J287" s="526">
        <f t="shared" si="117"/>
        <v>0</v>
      </c>
    </row>
    <row r="288" spans="1:10" x14ac:dyDescent="0.25">
      <c r="A288" s="527" t="s">
        <v>648</v>
      </c>
      <c r="B288" s="163" t="s">
        <v>649</v>
      </c>
      <c r="C288" s="528">
        <f>C289-C291</f>
        <v>0</v>
      </c>
      <c r="D288" s="528">
        <f t="shared" ref="D288:J288" si="118">D289-D291</f>
        <v>0</v>
      </c>
      <c r="E288" s="528">
        <f t="shared" si="118"/>
        <v>0</v>
      </c>
      <c r="F288" s="528">
        <f t="shared" si="118"/>
        <v>0</v>
      </c>
      <c r="G288" s="528">
        <f t="shared" si="118"/>
        <v>0</v>
      </c>
      <c r="H288" s="528">
        <f t="shared" si="118"/>
        <v>0</v>
      </c>
      <c r="I288" s="164">
        <f t="shared" si="108"/>
        <v>0</v>
      </c>
      <c r="J288" s="529">
        <f t="shared" si="118"/>
        <v>0</v>
      </c>
    </row>
    <row r="289" spans="1:10" x14ac:dyDescent="0.25">
      <c r="A289" s="44" t="s">
        <v>444</v>
      </c>
      <c r="B289" s="29" t="s">
        <v>324</v>
      </c>
      <c r="C289" s="156">
        <f>C290+C291</f>
        <v>0</v>
      </c>
      <c r="D289" s="156">
        <f t="shared" ref="D289:J289" si="119">D290+D291</f>
        <v>0</v>
      </c>
      <c r="E289" s="156">
        <f t="shared" si="119"/>
        <v>0</v>
      </c>
      <c r="F289" s="156">
        <f t="shared" si="119"/>
        <v>0</v>
      </c>
      <c r="G289" s="156">
        <f t="shared" si="119"/>
        <v>0</v>
      </c>
      <c r="H289" s="156">
        <f t="shared" si="119"/>
        <v>0</v>
      </c>
      <c r="I289" s="15">
        <f t="shared" si="108"/>
        <v>0</v>
      </c>
      <c r="J289" s="165">
        <f t="shared" si="119"/>
        <v>0</v>
      </c>
    </row>
    <row r="290" spans="1:10" x14ac:dyDescent="0.25">
      <c r="A290" s="44" t="s">
        <v>445</v>
      </c>
      <c r="B290" s="39" t="s">
        <v>446</v>
      </c>
      <c r="C290" s="157">
        <f t="shared" ref="C290:J290" si="120">M290+W290</f>
        <v>0</v>
      </c>
      <c r="D290" s="157">
        <f t="shared" si="120"/>
        <v>0</v>
      </c>
      <c r="E290" s="157">
        <f t="shared" si="120"/>
        <v>0</v>
      </c>
      <c r="F290" s="157">
        <f t="shared" si="120"/>
        <v>0</v>
      </c>
      <c r="G290" s="157">
        <f t="shared" si="120"/>
        <v>0</v>
      </c>
      <c r="H290" s="157">
        <f t="shared" si="120"/>
        <v>0</v>
      </c>
      <c r="I290" s="25">
        <f t="shared" si="108"/>
        <v>0</v>
      </c>
      <c r="J290" s="166">
        <f t="shared" si="120"/>
        <v>0</v>
      </c>
    </row>
    <row r="291" spans="1:10" x14ac:dyDescent="0.25">
      <c r="A291" s="44" t="s">
        <v>447</v>
      </c>
      <c r="B291" s="48" t="s">
        <v>328</v>
      </c>
      <c r="C291" s="156">
        <f>C292+C293</f>
        <v>0</v>
      </c>
      <c r="D291" s="156">
        <f t="shared" ref="D291:J291" si="121">D292+D293</f>
        <v>0</v>
      </c>
      <c r="E291" s="156">
        <f t="shared" si="121"/>
        <v>0</v>
      </c>
      <c r="F291" s="156">
        <f t="shared" si="121"/>
        <v>0</v>
      </c>
      <c r="G291" s="156">
        <f t="shared" si="121"/>
        <v>0</v>
      </c>
      <c r="H291" s="156">
        <f t="shared" si="121"/>
        <v>0</v>
      </c>
      <c r="I291" s="15">
        <f t="shared" si="108"/>
        <v>0</v>
      </c>
      <c r="J291" s="165">
        <f t="shared" si="121"/>
        <v>0</v>
      </c>
    </row>
    <row r="292" spans="1:10" ht="15.75" thickBot="1" x14ac:dyDescent="0.3">
      <c r="A292" s="63" t="s">
        <v>448</v>
      </c>
      <c r="B292" s="64" t="s">
        <v>449</v>
      </c>
      <c r="C292" s="109">
        <f t="shared" ref="C292:J292" si="122">M292+W292</f>
        <v>0</v>
      </c>
      <c r="D292" s="109">
        <f t="shared" si="122"/>
        <v>0</v>
      </c>
      <c r="E292" s="109">
        <f t="shared" si="122"/>
        <v>0</v>
      </c>
      <c r="F292" s="109">
        <f t="shared" si="122"/>
        <v>0</v>
      </c>
      <c r="G292" s="109">
        <f t="shared" si="122"/>
        <v>0</v>
      </c>
      <c r="H292" s="109">
        <f t="shared" si="122"/>
        <v>0</v>
      </c>
      <c r="I292" s="65">
        <f t="shared" si="108"/>
        <v>0</v>
      </c>
      <c r="J292" s="116">
        <f t="shared" si="122"/>
        <v>0</v>
      </c>
    </row>
    <row r="295" spans="1:10" ht="18.75" x14ac:dyDescent="0.3">
      <c r="A295" s="422" t="s">
        <v>802</v>
      </c>
      <c r="B295" s="422"/>
      <c r="C295" s="77" t="s">
        <v>698</v>
      </c>
      <c r="D295" s="364"/>
      <c r="E295" s="77"/>
      <c r="F295" s="421"/>
      <c r="G295" s="421" t="s">
        <v>797</v>
      </c>
      <c r="H295" s="421"/>
      <c r="I295" s="79" t="s">
        <v>798</v>
      </c>
      <c r="J295" s="79"/>
    </row>
    <row r="296" spans="1:10" ht="18.75" x14ac:dyDescent="0.25">
      <c r="A296" s="423" t="s">
        <v>801</v>
      </c>
      <c r="B296" s="423"/>
      <c r="C296" s="424" t="s">
        <v>807</v>
      </c>
      <c r="D296" s="424"/>
      <c r="E296" s="424"/>
      <c r="F296" s="425" t="s">
        <v>799</v>
      </c>
      <c r="G296" s="425"/>
      <c r="H296" s="425"/>
      <c r="I296" s="79" t="s">
        <v>806</v>
      </c>
      <c r="J296" s="79"/>
    </row>
    <row r="297" spans="1:10" x14ac:dyDescent="0.25">
      <c r="A297" s="484"/>
      <c r="B297" s="484"/>
      <c r="C297" s="71"/>
      <c r="D297" s="71"/>
      <c r="E297" s="82"/>
      <c r="F297" s="82"/>
      <c r="G297" s="82"/>
      <c r="H297" s="82"/>
      <c r="I297" s="82"/>
      <c r="J297" s="82"/>
    </row>
    <row r="298" spans="1:10" ht="18.75" x14ac:dyDescent="0.25">
      <c r="A298" s="485"/>
      <c r="B298" s="485"/>
      <c r="C298" s="71"/>
      <c r="D298" s="71"/>
      <c r="E298" s="82"/>
      <c r="F298" s="82"/>
      <c r="G298" s="82"/>
      <c r="H298" s="82"/>
      <c r="I298" s="82"/>
      <c r="J298" s="82"/>
    </row>
    <row r="299" spans="1:10" ht="15.75" x14ac:dyDescent="0.25">
      <c r="A299" s="81"/>
      <c r="B299" s="486"/>
      <c r="C299" s="486"/>
      <c r="D299" s="486"/>
      <c r="E299" s="486"/>
      <c r="F299" s="486"/>
      <c r="G299" s="486"/>
      <c r="H299" s="486"/>
      <c r="I299" s="486"/>
      <c r="J299" s="82"/>
    </row>
  </sheetData>
  <mergeCells count="20">
    <mergeCell ref="A297:B297"/>
    <mergeCell ref="A298:B298"/>
    <mergeCell ref="B299:I299"/>
    <mergeCell ref="F296:H296"/>
    <mergeCell ref="A9:A10"/>
    <mergeCell ref="B9:B10"/>
    <mergeCell ref="C9:C10"/>
    <mergeCell ref="F9:F10"/>
    <mergeCell ref="G9:G10"/>
    <mergeCell ref="H9:H10"/>
    <mergeCell ref="A295:B295"/>
    <mergeCell ref="A296:B296"/>
    <mergeCell ref="C296:E296"/>
    <mergeCell ref="I9:I10"/>
    <mergeCell ref="J9:J10"/>
    <mergeCell ref="G3:I3"/>
    <mergeCell ref="A5:H5"/>
    <mergeCell ref="A8:H8"/>
    <mergeCell ref="D9:E9"/>
    <mergeCell ref="A6:K6"/>
  </mergeCells>
  <pageMargins left="0.15748031496062992" right="0" top="0.23622047244094491" bottom="0.27559055118110237" header="0.51181102362204722" footer="0"/>
  <pageSetup scale="75" orientation="landscape" r:id="rId1"/>
  <rowBreaks count="6" manualBreakCount="6">
    <brk id="46" max="9" man="1"/>
    <brk id="133" max="9" man="1"/>
    <brk id="167" max="16383" man="1"/>
    <brk id="211" max="9" man="1"/>
    <brk id="245" max="9" man="1"/>
    <brk id="28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5"/>
  <sheetViews>
    <sheetView view="pageBreakPreview" topLeftCell="A258" zoomScale="80" zoomScaleSheetLayoutView="80" workbookViewId="0">
      <selection activeCell="A300" sqref="A300:J301"/>
    </sheetView>
  </sheetViews>
  <sheetFormatPr defaultRowHeight="15" x14ac:dyDescent="0.25"/>
  <cols>
    <col min="1" max="1" width="61.42578125" customWidth="1"/>
    <col min="2" max="2" width="9.7109375" customWidth="1"/>
    <col min="3" max="3" width="15.140625" customWidth="1"/>
    <col min="4" max="4" width="16.7109375" customWidth="1"/>
    <col min="5" max="5" width="14.85546875" customWidth="1"/>
    <col min="6" max="6" width="15.42578125" customWidth="1"/>
    <col min="7" max="7" width="14" customWidth="1"/>
    <col min="8" max="8" width="14.85546875" customWidth="1"/>
    <col min="9" max="9" width="13.5703125" customWidth="1"/>
    <col min="10" max="10" width="14" customWidth="1"/>
    <col min="11" max="11" width="67.140625" customWidth="1"/>
    <col min="12" max="12" width="9.7109375" customWidth="1"/>
    <col min="13" max="13" width="15" customWidth="1"/>
    <col min="14" max="14" width="14.5703125" customWidth="1"/>
    <col min="15" max="16" width="14.42578125" customWidth="1"/>
    <col min="17" max="17" width="15.5703125" customWidth="1"/>
    <col min="18" max="18" width="11.7109375" customWidth="1"/>
    <col min="19" max="19" width="15.42578125" customWidth="1"/>
    <col min="20" max="20" width="13.42578125" customWidth="1"/>
  </cols>
  <sheetData>
    <row r="1" spans="1:21" x14ac:dyDescent="0.25">
      <c r="A1" s="1"/>
      <c r="B1" s="1"/>
      <c r="C1" s="2"/>
      <c r="D1" s="3"/>
      <c r="E1" s="3"/>
      <c r="F1" s="3"/>
      <c r="G1" s="3"/>
      <c r="H1" s="3"/>
      <c r="I1" s="3"/>
      <c r="J1" s="3"/>
      <c r="K1" s="7"/>
      <c r="L1" s="7"/>
      <c r="M1" s="8"/>
      <c r="N1" s="9"/>
      <c r="O1" s="9"/>
      <c r="P1" s="9"/>
      <c r="Q1" s="9"/>
      <c r="R1" s="9"/>
      <c r="S1" s="9"/>
      <c r="T1" s="9"/>
    </row>
    <row r="2" spans="1:21" ht="15.75" x14ac:dyDescent="0.25">
      <c r="A2" s="1"/>
      <c r="B2" s="1"/>
      <c r="C2" s="2"/>
      <c r="D2" s="3"/>
      <c r="E2" s="3"/>
      <c r="F2" s="3"/>
      <c r="G2" s="3"/>
      <c r="H2" s="3"/>
      <c r="I2" s="3"/>
      <c r="J2" s="4"/>
      <c r="K2" s="7"/>
      <c r="L2" s="7"/>
      <c r="M2" s="8"/>
      <c r="N2" s="9"/>
      <c r="O2" s="9"/>
      <c r="P2" s="9"/>
      <c r="Q2" s="9"/>
      <c r="R2" s="9"/>
      <c r="S2" s="9"/>
      <c r="T2" s="10"/>
    </row>
    <row r="3" spans="1:21" x14ac:dyDescent="0.25">
      <c r="A3" s="1"/>
      <c r="B3" s="1"/>
      <c r="C3" s="2"/>
      <c r="D3" s="3"/>
      <c r="E3" s="3"/>
      <c r="F3" s="3"/>
      <c r="G3" s="495" t="s">
        <v>0</v>
      </c>
      <c r="H3" s="495"/>
      <c r="I3" s="495"/>
      <c r="J3" s="3"/>
      <c r="K3" s="7"/>
      <c r="L3" s="7"/>
      <c r="M3" s="8"/>
      <c r="N3" s="9"/>
      <c r="O3" s="9"/>
      <c r="P3" s="9"/>
      <c r="Q3" s="495" t="s">
        <v>0</v>
      </c>
      <c r="R3" s="495"/>
      <c r="S3" s="495"/>
      <c r="T3" s="9"/>
    </row>
    <row r="4" spans="1:21" x14ac:dyDescent="0.25">
      <c r="A4" s="1"/>
      <c r="B4" s="1"/>
      <c r="C4" s="2"/>
      <c r="D4" s="3"/>
      <c r="E4" s="3"/>
      <c r="F4" s="3"/>
      <c r="G4" s="3"/>
      <c r="H4" s="3"/>
      <c r="I4" s="3"/>
      <c r="J4" s="3"/>
      <c r="K4" s="7"/>
      <c r="L4" s="7"/>
      <c r="M4" s="8"/>
      <c r="N4" s="9"/>
      <c r="O4" s="9"/>
      <c r="P4" s="9"/>
      <c r="Q4" s="9"/>
      <c r="R4" s="9"/>
      <c r="S4" s="9"/>
      <c r="T4" s="9"/>
    </row>
    <row r="5" spans="1:21" ht="15.75" x14ac:dyDescent="0.25">
      <c r="A5" s="496" t="s">
        <v>1</v>
      </c>
      <c r="B5" s="496"/>
      <c r="C5" s="496"/>
      <c r="D5" s="496"/>
      <c r="E5" s="496"/>
      <c r="F5" s="496"/>
      <c r="G5" s="496"/>
      <c r="H5" s="496"/>
      <c r="I5" s="3"/>
      <c r="J5" s="3"/>
      <c r="K5" s="496" t="s">
        <v>599</v>
      </c>
      <c r="L5" s="496"/>
      <c r="M5" s="496"/>
      <c r="N5" s="496"/>
      <c r="O5" s="496"/>
      <c r="P5" s="496"/>
      <c r="Q5" s="496"/>
      <c r="R5" s="496"/>
      <c r="S5" s="9"/>
      <c r="T5" s="9"/>
    </row>
    <row r="6" spans="1:21" ht="15.75" x14ac:dyDescent="0.25">
      <c r="A6" s="496" t="s">
        <v>803</v>
      </c>
      <c r="B6" s="496"/>
      <c r="C6" s="496"/>
      <c r="D6" s="496"/>
      <c r="E6" s="496"/>
      <c r="F6" s="496"/>
      <c r="G6" s="496"/>
      <c r="H6" s="496"/>
      <c r="I6" s="3"/>
      <c r="J6" s="3"/>
      <c r="K6" s="459" t="s">
        <v>803</v>
      </c>
      <c r="L6" s="459"/>
      <c r="M6" s="459"/>
      <c r="N6" s="459"/>
      <c r="O6" s="459"/>
      <c r="P6" s="459"/>
      <c r="Q6" s="459"/>
      <c r="R6" s="459"/>
      <c r="S6" s="459"/>
      <c r="T6" s="459"/>
      <c r="U6" s="459"/>
    </row>
    <row r="7" spans="1:21" x14ac:dyDescent="0.25">
      <c r="A7" s="1"/>
      <c r="B7" s="2"/>
      <c r="C7" s="2"/>
      <c r="D7" s="5"/>
      <c r="E7" s="3"/>
      <c r="F7" s="3"/>
      <c r="G7" s="3"/>
      <c r="H7" s="3"/>
      <c r="I7" s="3"/>
      <c r="J7" s="3"/>
      <c r="K7" s="7"/>
      <c r="L7" s="8"/>
      <c r="M7" s="8"/>
      <c r="N7" s="13"/>
      <c r="O7" s="9"/>
      <c r="P7" s="9"/>
      <c r="Q7" s="9"/>
      <c r="R7" s="9"/>
      <c r="S7" s="9"/>
      <c r="T7" s="9"/>
    </row>
    <row r="8" spans="1:21" ht="16.5" thickBot="1" x14ac:dyDescent="0.3">
      <c r="A8" s="450" t="s">
        <v>601</v>
      </c>
      <c r="B8" s="450"/>
      <c r="C8" s="450"/>
      <c r="D8" s="450"/>
      <c r="E8" s="450"/>
      <c r="F8" s="450"/>
      <c r="G8" s="450"/>
      <c r="H8" s="450"/>
      <c r="I8" s="134"/>
      <c r="J8" s="135" t="s">
        <v>2</v>
      </c>
      <c r="K8" s="450" t="s">
        <v>597</v>
      </c>
      <c r="L8" s="450"/>
      <c r="M8" s="450"/>
      <c r="N8" s="450"/>
      <c r="O8" s="450"/>
      <c r="P8" s="450"/>
      <c r="Q8" s="450"/>
      <c r="R8" s="450"/>
      <c r="S8" s="134"/>
      <c r="T8" s="135" t="s">
        <v>2</v>
      </c>
    </row>
    <row r="9" spans="1:21" ht="22.5" customHeight="1" x14ac:dyDescent="0.25">
      <c r="A9" s="509" t="s">
        <v>3</v>
      </c>
      <c r="B9" s="504" t="s">
        <v>4</v>
      </c>
      <c r="C9" s="504" t="s">
        <v>5</v>
      </c>
      <c r="D9" s="508" t="s">
        <v>6</v>
      </c>
      <c r="E9" s="508"/>
      <c r="F9" s="504" t="s">
        <v>7</v>
      </c>
      <c r="G9" s="504" t="s">
        <v>8</v>
      </c>
      <c r="H9" s="504" t="s">
        <v>9</v>
      </c>
      <c r="I9" s="504" t="s">
        <v>10</v>
      </c>
      <c r="J9" s="506" t="s">
        <v>11</v>
      </c>
      <c r="K9" s="509" t="s">
        <v>3</v>
      </c>
      <c r="L9" s="504" t="s">
        <v>4</v>
      </c>
      <c r="M9" s="504" t="s">
        <v>5</v>
      </c>
      <c r="N9" s="508" t="s">
        <v>6</v>
      </c>
      <c r="O9" s="508"/>
      <c r="P9" s="504" t="s">
        <v>7</v>
      </c>
      <c r="Q9" s="504" t="s">
        <v>8</v>
      </c>
      <c r="R9" s="504" t="s">
        <v>9</v>
      </c>
      <c r="S9" s="504" t="s">
        <v>10</v>
      </c>
      <c r="T9" s="506" t="s">
        <v>11</v>
      </c>
    </row>
    <row r="10" spans="1:21" ht="42" customHeight="1" thickBot="1" x14ac:dyDescent="0.3">
      <c r="A10" s="510"/>
      <c r="B10" s="505"/>
      <c r="C10" s="505"/>
      <c r="D10" s="420" t="s">
        <v>804</v>
      </c>
      <c r="E10" s="420" t="s">
        <v>805</v>
      </c>
      <c r="F10" s="505"/>
      <c r="G10" s="505"/>
      <c r="H10" s="505"/>
      <c r="I10" s="505"/>
      <c r="J10" s="507"/>
      <c r="K10" s="510"/>
      <c r="L10" s="505"/>
      <c r="M10" s="505"/>
      <c r="N10" s="420" t="s">
        <v>804</v>
      </c>
      <c r="O10" s="420" t="s">
        <v>805</v>
      </c>
      <c r="P10" s="505"/>
      <c r="Q10" s="505"/>
      <c r="R10" s="505"/>
      <c r="S10" s="505"/>
      <c r="T10" s="507"/>
    </row>
    <row r="11" spans="1:21" ht="15.75" thickBot="1" x14ac:dyDescent="0.3">
      <c r="A11" s="197" t="s">
        <v>12</v>
      </c>
      <c r="B11" s="198" t="s">
        <v>13</v>
      </c>
      <c r="C11" s="198">
        <v>1</v>
      </c>
      <c r="D11" s="198">
        <v>2</v>
      </c>
      <c r="E11" s="198">
        <v>3</v>
      </c>
      <c r="F11" s="198">
        <v>4</v>
      </c>
      <c r="G11" s="198">
        <v>5</v>
      </c>
      <c r="H11" s="198">
        <v>6</v>
      </c>
      <c r="I11" s="198" t="s">
        <v>14</v>
      </c>
      <c r="J11" s="199">
        <v>8</v>
      </c>
      <c r="K11" s="197" t="s">
        <v>12</v>
      </c>
      <c r="L11" s="198" t="s">
        <v>13</v>
      </c>
      <c r="M11" s="198">
        <v>1</v>
      </c>
      <c r="N11" s="198">
        <v>2</v>
      </c>
      <c r="O11" s="198">
        <v>3</v>
      </c>
      <c r="P11" s="198">
        <v>4</v>
      </c>
      <c r="Q11" s="198">
        <v>5</v>
      </c>
      <c r="R11" s="198">
        <v>6</v>
      </c>
      <c r="S11" s="198" t="s">
        <v>14</v>
      </c>
      <c r="T11" s="199">
        <v>8</v>
      </c>
    </row>
    <row r="12" spans="1:21" s="389" customFormat="1" ht="30" x14ac:dyDescent="0.25">
      <c r="A12" s="382" t="s">
        <v>602</v>
      </c>
      <c r="B12" s="383"/>
      <c r="C12" s="384">
        <f>C13+C192</f>
        <v>332898000</v>
      </c>
      <c r="D12" s="384">
        <f t="shared" ref="D12:J12" si="0">D13+D192</f>
        <v>194898000</v>
      </c>
      <c r="E12" s="384">
        <f t="shared" si="0"/>
        <v>102898000</v>
      </c>
      <c r="F12" s="384">
        <f t="shared" si="0"/>
        <v>2459203</v>
      </c>
      <c r="G12" s="384">
        <f t="shared" si="0"/>
        <v>2459203</v>
      </c>
      <c r="H12" s="384">
        <f t="shared" si="0"/>
        <v>900077</v>
      </c>
      <c r="I12" s="385">
        <f>G12-H12</f>
        <v>1559126</v>
      </c>
      <c r="J12" s="386">
        <f t="shared" si="0"/>
        <v>20370</v>
      </c>
      <c r="K12" s="387" t="s">
        <v>602</v>
      </c>
      <c r="L12" s="388"/>
      <c r="M12" s="384">
        <f>M13+M192</f>
        <v>332898000</v>
      </c>
      <c r="N12" s="384">
        <f t="shared" ref="N12:T12" si="1">N13+N192</f>
        <v>194898000</v>
      </c>
      <c r="O12" s="384">
        <f t="shared" si="1"/>
        <v>102898000</v>
      </c>
      <c r="P12" s="384">
        <f t="shared" si="1"/>
        <v>2459203</v>
      </c>
      <c r="Q12" s="384">
        <f t="shared" si="1"/>
        <v>2459203</v>
      </c>
      <c r="R12" s="384">
        <f t="shared" si="1"/>
        <v>900077</v>
      </c>
      <c r="S12" s="385">
        <f t="shared" ref="S12:S17" si="2">Q12-R12</f>
        <v>1559126</v>
      </c>
      <c r="T12" s="386">
        <f t="shared" si="1"/>
        <v>20370</v>
      </c>
    </row>
    <row r="13" spans="1:21" s="381" customFormat="1" x14ac:dyDescent="0.25">
      <c r="A13" s="390" t="s">
        <v>603</v>
      </c>
      <c r="B13" s="391"/>
      <c r="C13" s="392">
        <f>C14+C166+C180+C183</f>
        <v>0</v>
      </c>
      <c r="D13" s="392">
        <f t="shared" ref="D13:J13" si="3">D14+D166+D180+D183</f>
        <v>0</v>
      </c>
      <c r="E13" s="392">
        <f t="shared" si="3"/>
        <v>0</v>
      </c>
      <c r="F13" s="392">
        <f t="shared" si="3"/>
        <v>0</v>
      </c>
      <c r="G13" s="392">
        <f t="shared" si="3"/>
        <v>0</v>
      </c>
      <c r="H13" s="392">
        <f t="shared" si="3"/>
        <v>0</v>
      </c>
      <c r="I13" s="393">
        <f t="shared" ref="I13:I76" si="4">G13-H13</f>
        <v>0</v>
      </c>
      <c r="J13" s="394">
        <f t="shared" si="3"/>
        <v>0</v>
      </c>
      <c r="K13" s="395" t="s">
        <v>603</v>
      </c>
      <c r="L13" s="396"/>
      <c r="M13" s="392">
        <f t="shared" ref="M13:R13" si="5">M14+M166+M180+M183</f>
        <v>0</v>
      </c>
      <c r="N13" s="392">
        <f t="shared" si="5"/>
        <v>0</v>
      </c>
      <c r="O13" s="392">
        <f t="shared" si="5"/>
        <v>0</v>
      </c>
      <c r="P13" s="392">
        <f t="shared" si="5"/>
        <v>0</v>
      </c>
      <c r="Q13" s="392">
        <f t="shared" si="5"/>
        <v>0</v>
      </c>
      <c r="R13" s="392">
        <f t="shared" si="5"/>
        <v>0</v>
      </c>
      <c r="S13" s="393">
        <f t="shared" si="2"/>
        <v>0</v>
      </c>
      <c r="T13" s="394">
        <f>T14+T166+T180+T183</f>
        <v>0</v>
      </c>
    </row>
    <row r="14" spans="1:21" ht="43.5" customHeight="1" x14ac:dyDescent="0.25">
      <c r="A14" s="138" t="s">
        <v>15</v>
      </c>
      <c r="B14" s="117" t="s">
        <v>16</v>
      </c>
      <c r="C14" s="118">
        <f>C15+C49+C105+C119+C123+C125+C140+C147+C153</f>
        <v>0</v>
      </c>
      <c r="D14" s="118">
        <f t="shared" ref="D14:J14" si="6">D15+D49+D105+D119+D123+D125+D140+D147+D153</f>
        <v>0</v>
      </c>
      <c r="E14" s="118">
        <f t="shared" si="6"/>
        <v>0</v>
      </c>
      <c r="F14" s="118">
        <f t="shared" si="6"/>
        <v>0</v>
      </c>
      <c r="G14" s="118">
        <f t="shared" si="6"/>
        <v>0</v>
      </c>
      <c r="H14" s="118">
        <f t="shared" si="6"/>
        <v>0</v>
      </c>
      <c r="I14" s="119">
        <f t="shared" si="4"/>
        <v>0</v>
      </c>
      <c r="J14" s="137">
        <f t="shared" si="6"/>
        <v>0</v>
      </c>
      <c r="K14" s="221" t="s">
        <v>15</v>
      </c>
      <c r="L14" s="220" t="s">
        <v>16</v>
      </c>
      <c r="M14" s="118">
        <f t="shared" ref="M14:R14" si="7">M15+M49+M105+M119+M123+M125+M140+M147+M153</f>
        <v>0</v>
      </c>
      <c r="N14" s="118">
        <f t="shared" si="7"/>
        <v>0</v>
      </c>
      <c r="O14" s="118">
        <f t="shared" si="7"/>
        <v>0</v>
      </c>
      <c r="P14" s="118">
        <f t="shared" si="7"/>
        <v>0</v>
      </c>
      <c r="Q14" s="118">
        <f t="shared" si="7"/>
        <v>0</v>
      </c>
      <c r="R14" s="118">
        <f t="shared" si="7"/>
        <v>0</v>
      </c>
      <c r="S14" s="119">
        <f t="shared" si="2"/>
        <v>0</v>
      </c>
      <c r="T14" s="137">
        <f>T15+T49+T105+T119+T123+T125+T140+T147+T153</f>
        <v>0</v>
      </c>
    </row>
    <row r="15" spans="1:21" x14ac:dyDescent="0.25">
      <c r="A15" s="139" t="s">
        <v>17</v>
      </c>
      <c r="B15" s="117">
        <v>10</v>
      </c>
      <c r="C15" s="118">
        <f>C16+C34+C42</f>
        <v>0</v>
      </c>
      <c r="D15" s="118">
        <f t="shared" ref="D15:J15" si="8">D16+D34+D42</f>
        <v>0</v>
      </c>
      <c r="E15" s="118">
        <f t="shared" si="8"/>
        <v>0</v>
      </c>
      <c r="F15" s="118">
        <f t="shared" si="8"/>
        <v>0</v>
      </c>
      <c r="G15" s="118">
        <f t="shared" si="8"/>
        <v>0</v>
      </c>
      <c r="H15" s="118">
        <f t="shared" si="8"/>
        <v>0</v>
      </c>
      <c r="I15" s="119">
        <f t="shared" si="4"/>
        <v>0</v>
      </c>
      <c r="J15" s="137">
        <f t="shared" si="8"/>
        <v>0</v>
      </c>
      <c r="K15" s="215" t="s">
        <v>17</v>
      </c>
      <c r="L15" s="220">
        <v>10</v>
      </c>
      <c r="M15" s="118">
        <f t="shared" ref="M15:R15" si="9">M16+M34+M42</f>
        <v>0</v>
      </c>
      <c r="N15" s="118">
        <f t="shared" si="9"/>
        <v>0</v>
      </c>
      <c r="O15" s="118">
        <f t="shared" si="9"/>
        <v>0</v>
      </c>
      <c r="P15" s="118">
        <f t="shared" si="9"/>
        <v>0</v>
      </c>
      <c r="Q15" s="118">
        <f t="shared" si="9"/>
        <v>0</v>
      </c>
      <c r="R15" s="118">
        <f t="shared" si="9"/>
        <v>0</v>
      </c>
      <c r="S15" s="119">
        <f t="shared" si="2"/>
        <v>0</v>
      </c>
      <c r="T15" s="137">
        <f>T16+T34+T42</f>
        <v>0</v>
      </c>
    </row>
    <row r="16" spans="1:21" x14ac:dyDescent="0.25">
      <c r="A16" s="140" t="s">
        <v>18</v>
      </c>
      <c r="B16" s="120" t="s">
        <v>19</v>
      </c>
      <c r="C16" s="272">
        <f t="shared" ref="C16:H16" si="10">C17+C19+C20+C21+C22+C23+C24+C26+C27+C28+C29+C30+C31+C32+C33</f>
        <v>0</v>
      </c>
      <c r="D16" s="272">
        <f t="shared" si="10"/>
        <v>0</v>
      </c>
      <c r="E16" s="272">
        <f t="shared" si="10"/>
        <v>0</v>
      </c>
      <c r="F16" s="272">
        <f t="shared" si="10"/>
        <v>0</v>
      </c>
      <c r="G16" s="272">
        <f t="shared" si="10"/>
        <v>0</v>
      </c>
      <c r="H16" s="272">
        <f t="shared" si="10"/>
        <v>0</v>
      </c>
      <c r="I16" s="119">
        <f t="shared" si="4"/>
        <v>0</v>
      </c>
      <c r="J16" s="273">
        <f>J17+J19+J20+J21+J22+J23+J24+J26+J27+J28+J29+J30+J31+J32+J33</f>
        <v>0</v>
      </c>
      <c r="K16" s="212" t="s">
        <v>18</v>
      </c>
      <c r="L16" s="222" t="s">
        <v>19</v>
      </c>
      <c r="M16" s="272">
        <f t="shared" ref="M16:R16" si="11">M17+M19+M20+M21+M22+M23+M24+M26+M27+M28+M29+M30+M31+M32+M33</f>
        <v>0</v>
      </c>
      <c r="N16" s="272">
        <f t="shared" si="11"/>
        <v>0</v>
      </c>
      <c r="O16" s="272">
        <f t="shared" si="11"/>
        <v>0</v>
      </c>
      <c r="P16" s="272">
        <f t="shared" si="11"/>
        <v>0</v>
      </c>
      <c r="Q16" s="272">
        <f t="shared" si="11"/>
        <v>0</v>
      </c>
      <c r="R16" s="272">
        <f t="shared" si="11"/>
        <v>0</v>
      </c>
      <c r="S16" s="119">
        <f t="shared" si="2"/>
        <v>0</v>
      </c>
      <c r="T16" s="273">
        <f>T17+T19+T20+T21+T22+T23+T24+T26+T27+T28+T29+T30+T31+T32+T33</f>
        <v>0</v>
      </c>
    </row>
    <row r="17" spans="1:20" x14ac:dyDescent="0.25">
      <c r="A17" s="141" t="s">
        <v>20</v>
      </c>
      <c r="B17" s="121" t="s">
        <v>21</v>
      </c>
      <c r="C17" s="298">
        <f>M17+W17</f>
        <v>0</v>
      </c>
      <c r="D17" s="298">
        <f t="shared" ref="D17:J17" si="12">N17+X17</f>
        <v>0</v>
      </c>
      <c r="E17" s="298">
        <f t="shared" si="12"/>
        <v>0</v>
      </c>
      <c r="F17" s="298">
        <f t="shared" si="12"/>
        <v>0</v>
      </c>
      <c r="G17" s="298">
        <f t="shared" si="12"/>
        <v>0</v>
      </c>
      <c r="H17" s="298">
        <f t="shared" si="12"/>
        <v>0</v>
      </c>
      <c r="I17" s="122">
        <f t="shared" si="4"/>
        <v>0</v>
      </c>
      <c r="J17" s="299">
        <f t="shared" si="12"/>
        <v>0</v>
      </c>
      <c r="K17" s="211" t="s">
        <v>20</v>
      </c>
      <c r="L17" s="121" t="s">
        <v>21</v>
      </c>
      <c r="M17" s="272"/>
      <c r="N17" s="274"/>
      <c r="O17" s="286"/>
      <c r="P17" s="274"/>
      <c r="Q17" s="274"/>
      <c r="R17" s="274"/>
      <c r="S17" s="122">
        <f t="shared" si="2"/>
        <v>0</v>
      </c>
      <c r="T17" s="275"/>
    </row>
    <row r="18" spans="1:20" ht="30.75" customHeight="1" x14ac:dyDescent="0.25">
      <c r="A18" s="141" t="s">
        <v>22</v>
      </c>
      <c r="B18" s="121" t="s">
        <v>23</v>
      </c>
      <c r="C18" s="298" t="s">
        <v>604</v>
      </c>
      <c r="D18" s="298" t="s">
        <v>604</v>
      </c>
      <c r="E18" s="298" t="s">
        <v>604</v>
      </c>
      <c r="F18" s="298" t="s">
        <v>604</v>
      </c>
      <c r="G18" s="298" t="s">
        <v>604</v>
      </c>
      <c r="H18" s="298" t="s">
        <v>604</v>
      </c>
      <c r="I18" s="122" t="s">
        <v>604</v>
      </c>
      <c r="J18" s="299" t="s">
        <v>604</v>
      </c>
      <c r="K18" s="211" t="s">
        <v>22</v>
      </c>
      <c r="L18" s="121" t="s">
        <v>23</v>
      </c>
      <c r="M18" s="274" t="s">
        <v>604</v>
      </c>
      <c r="N18" s="274" t="s">
        <v>604</v>
      </c>
      <c r="O18" s="274" t="s">
        <v>604</v>
      </c>
      <c r="P18" s="274" t="s">
        <v>604</v>
      </c>
      <c r="Q18" s="274" t="s">
        <v>604</v>
      </c>
      <c r="R18" s="274" t="s">
        <v>604</v>
      </c>
      <c r="S18" s="122" t="s">
        <v>604</v>
      </c>
      <c r="T18" s="275" t="s">
        <v>604</v>
      </c>
    </row>
    <row r="19" spans="1:20" x14ac:dyDescent="0.25">
      <c r="A19" s="141" t="s">
        <v>24</v>
      </c>
      <c r="B19" s="121" t="s">
        <v>25</v>
      </c>
      <c r="C19" s="298">
        <f t="shared" ref="C19:J24" si="13">M19+W19</f>
        <v>0</v>
      </c>
      <c r="D19" s="298">
        <f t="shared" si="13"/>
        <v>0</v>
      </c>
      <c r="E19" s="298">
        <f t="shared" si="13"/>
        <v>0</v>
      </c>
      <c r="F19" s="298">
        <f t="shared" si="13"/>
        <v>0</v>
      </c>
      <c r="G19" s="298">
        <f t="shared" si="13"/>
        <v>0</v>
      </c>
      <c r="H19" s="298">
        <f t="shared" si="13"/>
        <v>0</v>
      </c>
      <c r="I19" s="122">
        <f t="shared" si="4"/>
        <v>0</v>
      </c>
      <c r="J19" s="299">
        <f t="shared" si="13"/>
        <v>0</v>
      </c>
      <c r="K19" s="211" t="s">
        <v>24</v>
      </c>
      <c r="L19" s="121" t="s">
        <v>25</v>
      </c>
      <c r="M19" s="274"/>
      <c r="N19" s="274"/>
      <c r="O19" s="274"/>
      <c r="P19" s="274"/>
      <c r="Q19" s="274"/>
      <c r="R19" s="274"/>
      <c r="S19" s="122">
        <f t="shared" ref="S19:S24" si="14">Q19-R19</f>
        <v>0</v>
      </c>
      <c r="T19" s="275"/>
    </row>
    <row r="20" spans="1:20" x14ac:dyDescent="0.25">
      <c r="A20" s="141" t="s">
        <v>26</v>
      </c>
      <c r="B20" s="121" t="s">
        <v>27</v>
      </c>
      <c r="C20" s="298">
        <f t="shared" si="13"/>
        <v>0</v>
      </c>
      <c r="D20" s="298">
        <f t="shared" si="13"/>
        <v>0</v>
      </c>
      <c r="E20" s="298">
        <f t="shared" si="13"/>
        <v>0</v>
      </c>
      <c r="F20" s="298">
        <f t="shared" si="13"/>
        <v>0</v>
      </c>
      <c r="G20" s="298">
        <f t="shared" si="13"/>
        <v>0</v>
      </c>
      <c r="H20" s="298">
        <f t="shared" si="13"/>
        <v>0</v>
      </c>
      <c r="I20" s="122">
        <f t="shared" si="4"/>
        <v>0</v>
      </c>
      <c r="J20" s="299">
        <f t="shared" si="13"/>
        <v>0</v>
      </c>
      <c r="K20" s="211" t="s">
        <v>26</v>
      </c>
      <c r="L20" s="121" t="s">
        <v>27</v>
      </c>
      <c r="M20" s="274"/>
      <c r="N20" s="274"/>
      <c r="O20" s="274"/>
      <c r="P20" s="274"/>
      <c r="Q20" s="274"/>
      <c r="R20" s="274"/>
      <c r="S20" s="122">
        <f t="shared" si="14"/>
        <v>0</v>
      </c>
      <c r="T20" s="275"/>
    </row>
    <row r="21" spans="1:20" x14ac:dyDescent="0.25">
      <c r="A21" s="141" t="s">
        <v>28</v>
      </c>
      <c r="B21" s="121" t="s">
        <v>29</v>
      </c>
      <c r="C21" s="298">
        <f t="shared" si="13"/>
        <v>0</v>
      </c>
      <c r="D21" s="298">
        <f t="shared" si="13"/>
        <v>0</v>
      </c>
      <c r="E21" s="298">
        <f t="shared" si="13"/>
        <v>0</v>
      </c>
      <c r="F21" s="298">
        <f t="shared" si="13"/>
        <v>0</v>
      </c>
      <c r="G21" s="298">
        <f t="shared" si="13"/>
        <v>0</v>
      </c>
      <c r="H21" s="298">
        <f t="shared" si="13"/>
        <v>0</v>
      </c>
      <c r="I21" s="122">
        <f t="shared" si="4"/>
        <v>0</v>
      </c>
      <c r="J21" s="299">
        <f t="shared" si="13"/>
        <v>0</v>
      </c>
      <c r="K21" s="211" t="s">
        <v>28</v>
      </c>
      <c r="L21" s="121" t="s">
        <v>29</v>
      </c>
      <c r="M21" s="274"/>
      <c r="N21" s="274"/>
      <c r="O21" s="274"/>
      <c r="P21" s="274"/>
      <c r="Q21" s="274"/>
      <c r="R21" s="274"/>
      <c r="S21" s="122">
        <f t="shared" si="14"/>
        <v>0</v>
      </c>
      <c r="T21" s="275"/>
    </row>
    <row r="22" spans="1:20" x14ac:dyDescent="0.25">
      <c r="A22" s="141" t="s">
        <v>30</v>
      </c>
      <c r="B22" s="121" t="s">
        <v>31</v>
      </c>
      <c r="C22" s="298">
        <f t="shared" si="13"/>
        <v>0</v>
      </c>
      <c r="D22" s="298">
        <f t="shared" si="13"/>
        <v>0</v>
      </c>
      <c r="E22" s="298">
        <f t="shared" si="13"/>
        <v>0</v>
      </c>
      <c r="F22" s="298">
        <f t="shared" si="13"/>
        <v>0</v>
      </c>
      <c r="G22" s="298">
        <f t="shared" si="13"/>
        <v>0</v>
      </c>
      <c r="H22" s="298">
        <f t="shared" si="13"/>
        <v>0</v>
      </c>
      <c r="I22" s="122">
        <f t="shared" si="4"/>
        <v>0</v>
      </c>
      <c r="J22" s="299">
        <f t="shared" si="13"/>
        <v>0</v>
      </c>
      <c r="K22" s="211" t="s">
        <v>30</v>
      </c>
      <c r="L22" s="121" t="s">
        <v>31</v>
      </c>
      <c r="M22" s="274"/>
      <c r="N22" s="274"/>
      <c r="O22" s="274"/>
      <c r="P22" s="274"/>
      <c r="Q22" s="274"/>
      <c r="R22" s="274"/>
      <c r="S22" s="122">
        <f t="shared" si="14"/>
        <v>0</v>
      </c>
      <c r="T22" s="275"/>
    </row>
    <row r="23" spans="1:20" x14ac:dyDescent="0.25">
      <c r="A23" s="141" t="s">
        <v>32</v>
      </c>
      <c r="B23" s="121" t="s">
        <v>33</v>
      </c>
      <c r="C23" s="298">
        <f t="shared" si="13"/>
        <v>0</v>
      </c>
      <c r="D23" s="298">
        <f t="shared" si="13"/>
        <v>0</v>
      </c>
      <c r="E23" s="298">
        <f t="shared" si="13"/>
        <v>0</v>
      </c>
      <c r="F23" s="298">
        <f t="shared" si="13"/>
        <v>0</v>
      </c>
      <c r="G23" s="298">
        <f t="shared" si="13"/>
        <v>0</v>
      </c>
      <c r="H23" s="298">
        <f t="shared" si="13"/>
        <v>0</v>
      </c>
      <c r="I23" s="122">
        <f t="shared" si="4"/>
        <v>0</v>
      </c>
      <c r="J23" s="299">
        <f t="shared" si="13"/>
        <v>0</v>
      </c>
      <c r="K23" s="211" t="s">
        <v>32</v>
      </c>
      <c r="L23" s="121" t="s">
        <v>33</v>
      </c>
      <c r="M23" s="274"/>
      <c r="N23" s="274"/>
      <c r="O23" s="274"/>
      <c r="P23" s="274"/>
      <c r="Q23" s="274"/>
      <c r="R23" s="274"/>
      <c r="S23" s="122">
        <f t="shared" si="14"/>
        <v>0</v>
      </c>
      <c r="T23" s="275"/>
    </row>
    <row r="24" spans="1:20" x14ac:dyDescent="0.25">
      <c r="A24" s="141" t="s">
        <v>34</v>
      </c>
      <c r="B24" s="121" t="s">
        <v>35</v>
      </c>
      <c r="C24" s="298">
        <f t="shared" si="13"/>
        <v>0</v>
      </c>
      <c r="D24" s="298">
        <f t="shared" si="13"/>
        <v>0</v>
      </c>
      <c r="E24" s="298">
        <f t="shared" si="13"/>
        <v>0</v>
      </c>
      <c r="F24" s="298">
        <f t="shared" si="13"/>
        <v>0</v>
      </c>
      <c r="G24" s="298">
        <f t="shared" si="13"/>
        <v>0</v>
      </c>
      <c r="H24" s="298">
        <f t="shared" si="13"/>
        <v>0</v>
      </c>
      <c r="I24" s="122">
        <f t="shared" si="4"/>
        <v>0</v>
      </c>
      <c r="J24" s="299">
        <f t="shared" si="13"/>
        <v>0</v>
      </c>
      <c r="K24" s="211" t="s">
        <v>34</v>
      </c>
      <c r="L24" s="121" t="s">
        <v>35</v>
      </c>
      <c r="M24" s="274"/>
      <c r="N24" s="274"/>
      <c r="O24" s="274"/>
      <c r="P24" s="274"/>
      <c r="Q24" s="274"/>
      <c r="R24" s="274"/>
      <c r="S24" s="122">
        <f t="shared" si="14"/>
        <v>0</v>
      </c>
      <c r="T24" s="275"/>
    </row>
    <row r="25" spans="1:20" x14ac:dyDescent="0.25">
      <c r="A25" s="141" t="s">
        <v>36</v>
      </c>
      <c r="B25" s="121" t="s">
        <v>37</v>
      </c>
      <c r="C25" s="298" t="s">
        <v>604</v>
      </c>
      <c r="D25" s="298" t="s">
        <v>604</v>
      </c>
      <c r="E25" s="298" t="s">
        <v>604</v>
      </c>
      <c r="F25" s="298" t="s">
        <v>604</v>
      </c>
      <c r="G25" s="298" t="s">
        <v>604</v>
      </c>
      <c r="H25" s="298" t="s">
        <v>604</v>
      </c>
      <c r="I25" s="122" t="s">
        <v>604</v>
      </c>
      <c r="J25" s="299" t="s">
        <v>604</v>
      </c>
      <c r="K25" s="211" t="s">
        <v>36</v>
      </c>
      <c r="L25" s="121" t="s">
        <v>37</v>
      </c>
      <c r="M25" s="274" t="s">
        <v>604</v>
      </c>
      <c r="N25" s="274" t="s">
        <v>604</v>
      </c>
      <c r="O25" s="274" t="s">
        <v>604</v>
      </c>
      <c r="P25" s="274" t="s">
        <v>604</v>
      </c>
      <c r="Q25" s="274" t="s">
        <v>604</v>
      </c>
      <c r="R25" s="274" t="s">
        <v>604</v>
      </c>
      <c r="S25" s="122" t="s">
        <v>604</v>
      </c>
      <c r="T25" s="275" t="s">
        <v>604</v>
      </c>
    </row>
    <row r="26" spans="1:20" x14ac:dyDescent="0.25">
      <c r="A26" s="141" t="s">
        <v>38</v>
      </c>
      <c r="B26" s="121" t="s">
        <v>39</v>
      </c>
      <c r="C26" s="298">
        <f t="shared" ref="C26:J33" si="15">M26+W26</f>
        <v>0</v>
      </c>
      <c r="D26" s="298">
        <f t="shared" si="15"/>
        <v>0</v>
      </c>
      <c r="E26" s="298">
        <f t="shared" si="15"/>
        <v>0</v>
      </c>
      <c r="F26" s="298">
        <f t="shared" si="15"/>
        <v>0</v>
      </c>
      <c r="G26" s="298">
        <f t="shared" si="15"/>
        <v>0</v>
      </c>
      <c r="H26" s="298">
        <f t="shared" si="15"/>
        <v>0</v>
      </c>
      <c r="I26" s="122">
        <f t="shared" si="4"/>
        <v>0</v>
      </c>
      <c r="J26" s="299">
        <f t="shared" si="15"/>
        <v>0</v>
      </c>
      <c r="K26" s="211" t="s">
        <v>38</v>
      </c>
      <c r="L26" s="121" t="s">
        <v>39</v>
      </c>
      <c r="M26" s="274"/>
      <c r="N26" s="274"/>
      <c r="O26" s="274"/>
      <c r="P26" s="274"/>
      <c r="Q26" s="274"/>
      <c r="R26" s="274"/>
      <c r="S26" s="122">
        <f t="shared" ref="S26:S39" si="16">Q26-R26</f>
        <v>0</v>
      </c>
      <c r="T26" s="275"/>
    </row>
    <row r="27" spans="1:20" x14ac:dyDescent="0.25">
      <c r="A27" s="141" t="s">
        <v>40</v>
      </c>
      <c r="B27" s="121" t="s">
        <v>41</v>
      </c>
      <c r="C27" s="298">
        <f t="shared" si="15"/>
        <v>0</v>
      </c>
      <c r="D27" s="298">
        <f t="shared" si="15"/>
        <v>0</v>
      </c>
      <c r="E27" s="298">
        <f t="shared" si="15"/>
        <v>0</v>
      </c>
      <c r="F27" s="298">
        <f t="shared" si="15"/>
        <v>0</v>
      </c>
      <c r="G27" s="298">
        <f t="shared" si="15"/>
        <v>0</v>
      </c>
      <c r="H27" s="298">
        <f t="shared" si="15"/>
        <v>0</v>
      </c>
      <c r="I27" s="122">
        <f t="shared" si="4"/>
        <v>0</v>
      </c>
      <c r="J27" s="299">
        <f t="shared" si="15"/>
        <v>0</v>
      </c>
      <c r="K27" s="211" t="s">
        <v>40</v>
      </c>
      <c r="L27" s="121" t="s">
        <v>41</v>
      </c>
      <c r="M27" s="274"/>
      <c r="N27" s="274"/>
      <c r="O27" s="274"/>
      <c r="P27" s="274"/>
      <c r="Q27" s="274"/>
      <c r="R27" s="274"/>
      <c r="S27" s="122">
        <f t="shared" si="16"/>
        <v>0</v>
      </c>
      <c r="T27" s="275"/>
    </row>
    <row r="28" spans="1:20" x14ac:dyDescent="0.25">
      <c r="A28" s="141" t="s">
        <v>42</v>
      </c>
      <c r="B28" s="121" t="s">
        <v>43</v>
      </c>
      <c r="C28" s="298">
        <f t="shared" si="15"/>
        <v>0</v>
      </c>
      <c r="D28" s="298">
        <f t="shared" si="15"/>
        <v>0</v>
      </c>
      <c r="E28" s="298">
        <f t="shared" si="15"/>
        <v>0</v>
      </c>
      <c r="F28" s="298">
        <f t="shared" si="15"/>
        <v>0</v>
      </c>
      <c r="G28" s="298">
        <f t="shared" si="15"/>
        <v>0</v>
      </c>
      <c r="H28" s="298">
        <f t="shared" si="15"/>
        <v>0</v>
      </c>
      <c r="I28" s="122">
        <f t="shared" si="4"/>
        <v>0</v>
      </c>
      <c r="J28" s="299">
        <f t="shared" si="15"/>
        <v>0</v>
      </c>
      <c r="K28" s="211" t="s">
        <v>42</v>
      </c>
      <c r="L28" s="121" t="s">
        <v>43</v>
      </c>
      <c r="M28" s="274"/>
      <c r="N28" s="274"/>
      <c r="O28" s="274"/>
      <c r="P28" s="274"/>
      <c r="Q28" s="274"/>
      <c r="R28" s="274"/>
      <c r="S28" s="122">
        <f t="shared" si="16"/>
        <v>0</v>
      </c>
      <c r="T28" s="275"/>
    </row>
    <row r="29" spans="1:20" x14ac:dyDescent="0.25">
      <c r="A29" s="142" t="s">
        <v>44</v>
      </c>
      <c r="B29" s="121" t="s">
        <v>45</v>
      </c>
      <c r="C29" s="298">
        <f t="shared" si="15"/>
        <v>0</v>
      </c>
      <c r="D29" s="298">
        <f t="shared" si="15"/>
        <v>0</v>
      </c>
      <c r="E29" s="298">
        <f t="shared" si="15"/>
        <v>0</v>
      </c>
      <c r="F29" s="298">
        <f t="shared" si="15"/>
        <v>0</v>
      </c>
      <c r="G29" s="298">
        <f t="shared" si="15"/>
        <v>0</v>
      </c>
      <c r="H29" s="298">
        <f t="shared" si="15"/>
        <v>0</v>
      </c>
      <c r="I29" s="122">
        <f t="shared" si="4"/>
        <v>0</v>
      </c>
      <c r="J29" s="299">
        <f t="shared" si="15"/>
        <v>0</v>
      </c>
      <c r="K29" s="210" t="s">
        <v>44</v>
      </c>
      <c r="L29" s="121" t="s">
        <v>45</v>
      </c>
      <c r="M29" s="274"/>
      <c r="N29" s="274"/>
      <c r="O29" s="274"/>
      <c r="P29" s="274"/>
      <c r="Q29" s="274"/>
      <c r="R29" s="274"/>
      <c r="S29" s="122">
        <f t="shared" si="16"/>
        <v>0</v>
      </c>
      <c r="T29" s="275"/>
    </row>
    <row r="30" spans="1:20" x14ac:dyDescent="0.25">
      <c r="A30" s="142" t="s">
        <v>46</v>
      </c>
      <c r="B30" s="121" t="s">
        <v>47</v>
      </c>
      <c r="C30" s="298">
        <f t="shared" si="15"/>
        <v>0</v>
      </c>
      <c r="D30" s="298">
        <f t="shared" si="15"/>
        <v>0</v>
      </c>
      <c r="E30" s="298">
        <f t="shared" si="15"/>
        <v>0</v>
      </c>
      <c r="F30" s="298">
        <f t="shared" si="15"/>
        <v>0</v>
      </c>
      <c r="G30" s="298">
        <f t="shared" si="15"/>
        <v>0</v>
      </c>
      <c r="H30" s="298">
        <f t="shared" si="15"/>
        <v>0</v>
      </c>
      <c r="I30" s="122">
        <f t="shared" si="4"/>
        <v>0</v>
      </c>
      <c r="J30" s="299">
        <f t="shared" si="15"/>
        <v>0</v>
      </c>
      <c r="K30" s="210" t="s">
        <v>46</v>
      </c>
      <c r="L30" s="121" t="s">
        <v>47</v>
      </c>
      <c r="M30" s="274"/>
      <c r="N30" s="274"/>
      <c r="O30" s="274"/>
      <c r="P30" s="274"/>
      <c r="Q30" s="274"/>
      <c r="R30" s="274"/>
      <c r="S30" s="122">
        <f t="shared" si="16"/>
        <v>0</v>
      </c>
      <c r="T30" s="275"/>
    </row>
    <row r="31" spans="1:20" x14ac:dyDescent="0.25">
      <c r="A31" s="142" t="s">
        <v>48</v>
      </c>
      <c r="B31" s="121" t="s">
        <v>49</v>
      </c>
      <c r="C31" s="298">
        <f t="shared" si="15"/>
        <v>0</v>
      </c>
      <c r="D31" s="298">
        <f t="shared" si="15"/>
        <v>0</v>
      </c>
      <c r="E31" s="298">
        <f t="shared" si="15"/>
        <v>0</v>
      </c>
      <c r="F31" s="298">
        <f t="shared" si="15"/>
        <v>0</v>
      </c>
      <c r="G31" s="298">
        <f t="shared" si="15"/>
        <v>0</v>
      </c>
      <c r="H31" s="298">
        <f t="shared" si="15"/>
        <v>0</v>
      </c>
      <c r="I31" s="122">
        <f t="shared" si="4"/>
        <v>0</v>
      </c>
      <c r="J31" s="299">
        <f t="shared" si="15"/>
        <v>0</v>
      </c>
      <c r="K31" s="210" t="s">
        <v>48</v>
      </c>
      <c r="L31" s="121" t="s">
        <v>49</v>
      </c>
      <c r="M31" s="274"/>
      <c r="N31" s="274"/>
      <c r="O31" s="274"/>
      <c r="P31" s="274"/>
      <c r="Q31" s="274"/>
      <c r="R31" s="274"/>
      <c r="S31" s="122">
        <f t="shared" si="16"/>
        <v>0</v>
      </c>
      <c r="T31" s="275"/>
    </row>
    <row r="32" spans="1:20" x14ac:dyDescent="0.25">
      <c r="A32" s="142" t="s">
        <v>50</v>
      </c>
      <c r="B32" s="121" t="s">
        <v>51</v>
      </c>
      <c r="C32" s="298">
        <f t="shared" si="15"/>
        <v>0</v>
      </c>
      <c r="D32" s="298">
        <f t="shared" si="15"/>
        <v>0</v>
      </c>
      <c r="E32" s="298">
        <f t="shared" si="15"/>
        <v>0</v>
      </c>
      <c r="F32" s="298">
        <f t="shared" si="15"/>
        <v>0</v>
      </c>
      <c r="G32" s="298">
        <f t="shared" si="15"/>
        <v>0</v>
      </c>
      <c r="H32" s="298">
        <f t="shared" si="15"/>
        <v>0</v>
      </c>
      <c r="I32" s="122">
        <f t="shared" si="4"/>
        <v>0</v>
      </c>
      <c r="J32" s="299">
        <f t="shared" si="15"/>
        <v>0</v>
      </c>
      <c r="K32" s="210" t="s">
        <v>50</v>
      </c>
      <c r="L32" s="121" t="s">
        <v>51</v>
      </c>
      <c r="M32" s="274"/>
      <c r="N32" s="274"/>
      <c r="O32" s="274"/>
      <c r="P32" s="274"/>
      <c r="Q32" s="274"/>
      <c r="R32" s="274"/>
      <c r="S32" s="122">
        <f t="shared" si="16"/>
        <v>0</v>
      </c>
      <c r="T32" s="275"/>
    </row>
    <row r="33" spans="1:20" x14ac:dyDescent="0.25">
      <c r="A33" s="141" t="s">
        <v>52</v>
      </c>
      <c r="B33" s="121" t="s">
        <v>53</v>
      </c>
      <c r="C33" s="298">
        <f t="shared" si="15"/>
        <v>0</v>
      </c>
      <c r="D33" s="298">
        <f t="shared" si="15"/>
        <v>0</v>
      </c>
      <c r="E33" s="298">
        <f t="shared" si="15"/>
        <v>0</v>
      </c>
      <c r="F33" s="298">
        <f t="shared" si="15"/>
        <v>0</v>
      </c>
      <c r="G33" s="298">
        <f t="shared" si="15"/>
        <v>0</v>
      </c>
      <c r="H33" s="298">
        <f t="shared" si="15"/>
        <v>0</v>
      </c>
      <c r="I33" s="122">
        <f t="shared" si="4"/>
        <v>0</v>
      </c>
      <c r="J33" s="299">
        <f t="shared" si="15"/>
        <v>0</v>
      </c>
      <c r="K33" s="211" t="s">
        <v>52</v>
      </c>
      <c r="L33" s="121" t="s">
        <v>53</v>
      </c>
      <c r="M33" s="274"/>
      <c r="N33" s="274"/>
      <c r="O33" s="274"/>
      <c r="P33" s="274"/>
      <c r="Q33" s="274"/>
      <c r="R33" s="274"/>
      <c r="S33" s="122">
        <f t="shared" si="16"/>
        <v>0</v>
      </c>
      <c r="T33" s="275"/>
    </row>
    <row r="34" spans="1:20" x14ac:dyDescent="0.25">
      <c r="A34" s="143" t="s">
        <v>54</v>
      </c>
      <c r="B34" s="123" t="s">
        <v>55</v>
      </c>
      <c r="C34" s="272">
        <f>C35+C36+C37+C38</f>
        <v>0</v>
      </c>
      <c r="D34" s="272">
        <f t="shared" ref="D34:J34" si="17">D35+D36+D37+D38</f>
        <v>0</v>
      </c>
      <c r="E34" s="272">
        <f t="shared" si="17"/>
        <v>0</v>
      </c>
      <c r="F34" s="272">
        <f t="shared" si="17"/>
        <v>0</v>
      </c>
      <c r="G34" s="272">
        <f t="shared" si="17"/>
        <v>0</v>
      </c>
      <c r="H34" s="272">
        <f t="shared" si="17"/>
        <v>0</v>
      </c>
      <c r="I34" s="119">
        <f t="shared" si="4"/>
        <v>0</v>
      </c>
      <c r="J34" s="273">
        <f t="shared" si="17"/>
        <v>0</v>
      </c>
      <c r="K34" s="209" t="s">
        <v>54</v>
      </c>
      <c r="L34" s="123" t="s">
        <v>55</v>
      </c>
      <c r="M34" s="272">
        <f t="shared" ref="M34:R34" si="18">M35+M36+M37+M38</f>
        <v>0</v>
      </c>
      <c r="N34" s="272">
        <f t="shared" si="18"/>
        <v>0</v>
      </c>
      <c r="O34" s="272">
        <f t="shared" si="18"/>
        <v>0</v>
      </c>
      <c r="P34" s="272">
        <f t="shared" si="18"/>
        <v>0</v>
      </c>
      <c r="Q34" s="272">
        <f t="shared" si="18"/>
        <v>0</v>
      </c>
      <c r="R34" s="272">
        <f t="shared" si="18"/>
        <v>0</v>
      </c>
      <c r="S34" s="119">
        <f t="shared" si="16"/>
        <v>0</v>
      </c>
      <c r="T34" s="273">
        <f>T35+T36+T37+T38</f>
        <v>0</v>
      </c>
    </row>
    <row r="35" spans="1:20" x14ac:dyDescent="0.25">
      <c r="A35" s="142" t="s">
        <v>56</v>
      </c>
      <c r="B35" s="121" t="s">
        <v>57</v>
      </c>
      <c r="C35" s="298">
        <f t="shared" ref="C35:J41" si="19">M35+W35</f>
        <v>0</v>
      </c>
      <c r="D35" s="298">
        <f t="shared" si="19"/>
        <v>0</v>
      </c>
      <c r="E35" s="298">
        <f t="shared" si="19"/>
        <v>0</v>
      </c>
      <c r="F35" s="298">
        <f t="shared" si="19"/>
        <v>0</v>
      </c>
      <c r="G35" s="298">
        <f t="shared" si="19"/>
        <v>0</v>
      </c>
      <c r="H35" s="298">
        <f t="shared" si="19"/>
        <v>0</v>
      </c>
      <c r="I35" s="122">
        <f t="shared" si="4"/>
        <v>0</v>
      </c>
      <c r="J35" s="299">
        <f t="shared" si="19"/>
        <v>0</v>
      </c>
      <c r="K35" s="210" t="s">
        <v>56</v>
      </c>
      <c r="L35" s="121" t="s">
        <v>57</v>
      </c>
      <c r="M35" s="274"/>
      <c r="N35" s="274"/>
      <c r="O35" s="274"/>
      <c r="P35" s="274"/>
      <c r="Q35" s="274"/>
      <c r="R35" s="274"/>
      <c r="S35" s="122">
        <f t="shared" si="16"/>
        <v>0</v>
      </c>
      <c r="T35" s="275"/>
    </row>
    <row r="36" spans="1:20" x14ac:dyDescent="0.25">
      <c r="A36" s="141" t="s">
        <v>58</v>
      </c>
      <c r="B36" s="121" t="s">
        <v>59</v>
      </c>
      <c r="C36" s="298">
        <f t="shared" si="19"/>
        <v>0</v>
      </c>
      <c r="D36" s="298">
        <f t="shared" si="19"/>
        <v>0</v>
      </c>
      <c r="E36" s="298">
        <f t="shared" si="19"/>
        <v>0</v>
      </c>
      <c r="F36" s="298">
        <f t="shared" si="19"/>
        <v>0</v>
      </c>
      <c r="G36" s="298">
        <f t="shared" si="19"/>
        <v>0</v>
      </c>
      <c r="H36" s="298">
        <f t="shared" si="19"/>
        <v>0</v>
      </c>
      <c r="I36" s="122">
        <f t="shared" si="4"/>
        <v>0</v>
      </c>
      <c r="J36" s="299">
        <f t="shared" si="19"/>
        <v>0</v>
      </c>
      <c r="K36" s="211" t="s">
        <v>58</v>
      </c>
      <c r="L36" s="121" t="s">
        <v>59</v>
      </c>
      <c r="M36" s="274"/>
      <c r="N36" s="274"/>
      <c r="O36" s="274"/>
      <c r="P36" s="274"/>
      <c r="Q36" s="274"/>
      <c r="R36" s="274"/>
      <c r="S36" s="122">
        <f t="shared" si="16"/>
        <v>0</v>
      </c>
      <c r="T36" s="275"/>
    </row>
    <row r="37" spans="1:20" x14ac:dyDescent="0.25">
      <c r="A37" s="141" t="s">
        <v>60</v>
      </c>
      <c r="B37" s="121" t="s">
        <v>61</v>
      </c>
      <c r="C37" s="298">
        <f t="shared" si="19"/>
        <v>0</v>
      </c>
      <c r="D37" s="298">
        <f t="shared" si="19"/>
        <v>0</v>
      </c>
      <c r="E37" s="298">
        <f t="shared" si="19"/>
        <v>0</v>
      </c>
      <c r="F37" s="298">
        <f t="shared" si="19"/>
        <v>0</v>
      </c>
      <c r="G37" s="298">
        <f t="shared" si="19"/>
        <v>0</v>
      </c>
      <c r="H37" s="298">
        <f t="shared" si="19"/>
        <v>0</v>
      </c>
      <c r="I37" s="122">
        <f t="shared" si="4"/>
        <v>0</v>
      </c>
      <c r="J37" s="299">
        <f t="shared" si="19"/>
        <v>0</v>
      </c>
      <c r="K37" s="211" t="s">
        <v>60</v>
      </c>
      <c r="L37" s="121" t="s">
        <v>61</v>
      </c>
      <c r="M37" s="274"/>
      <c r="N37" s="274"/>
      <c r="O37" s="274"/>
      <c r="P37" s="274"/>
      <c r="Q37" s="274"/>
      <c r="R37" s="274"/>
      <c r="S37" s="122">
        <f t="shared" si="16"/>
        <v>0</v>
      </c>
      <c r="T37" s="275"/>
    </row>
    <row r="38" spans="1:20" x14ac:dyDescent="0.25">
      <c r="A38" s="141" t="s">
        <v>62</v>
      </c>
      <c r="B38" s="121" t="s">
        <v>63</v>
      </c>
      <c r="C38" s="298">
        <f t="shared" si="19"/>
        <v>0</v>
      </c>
      <c r="D38" s="298">
        <f t="shared" si="19"/>
        <v>0</v>
      </c>
      <c r="E38" s="298">
        <f t="shared" si="19"/>
        <v>0</v>
      </c>
      <c r="F38" s="298">
        <f t="shared" si="19"/>
        <v>0</v>
      </c>
      <c r="G38" s="298">
        <f t="shared" si="19"/>
        <v>0</v>
      </c>
      <c r="H38" s="298">
        <f t="shared" si="19"/>
        <v>0</v>
      </c>
      <c r="I38" s="122">
        <f t="shared" si="4"/>
        <v>0</v>
      </c>
      <c r="J38" s="299">
        <f t="shared" si="19"/>
        <v>0</v>
      </c>
      <c r="K38" s="211" t="s">
        <v>62</v>
      </c>
      <c r="L38" s="121" t="s">
        <v>63</v>
      </c>
      <c r="M38" s="274"/>
      <c r="N38" s="274"/>
      <c r="O38" s="274"/>
      <c r="P38" s="274"/>
      <c r="Q38" s="274"/>
      <c r="R38" s="274"/>
      <c r="S38" s="122">
        <f t="shared" si="16"/>
        <v>0</v>
      </c>
      <c r="T38" s="275"/>
    </row>
    <row r="39" spans="1:20" x14ac:dyDescent="0.25">
      <c r="A39" s="142" t="s">
        <v>64</v>
      </c>
      <c r="B39" s="121" t="s">
        <v>65</v>
      </c>
      <c r="C39" s="298">
        <f t="shared" si="19"/>
        <v>0</v>
      </c>
      <c r="D39" s="298">
        <f t="shared" si="19"/>
        <v>0</v>
      </c>
      <c r="E39" s="298">
        <f t="shared" si="19"/>
        <v>0</v>
      </c>
      <c r="F39" s="298">
        <f t="shared" si="19"/>
        <v>0</v>
      </c>
      <c r="G39" s="298">
        <f t="shared" si="19"/>
        <v>0</v>
      </c>
      <c r="H39" s="298">
        <f t="shared" si="19"/>
        <v>0</v>
      </c>
      <c r="I39" s="122">
        <f t="shared" si="4"/>
        <v>0</v>
      </c>
      <c r="J39" s="299">
        <f t="shared" si="19"/>
        <v>0</v>
      </c>
      <c r="K39" s="210" t="s">
        <v>64</v>
      </c>
      <c r="L39" s="121" t="s">
        <v>65</v>
      </c>
      <c r="M39" s="274"/>
      <c r="N39" s="274"/>
      <c r="O39" s="274"/>
      <c r="P39" s="274"/>
      <c r="Q39" s="274"/>
      <c r="R39" s="274"/>
      <c r="S39" s="122">
        <f t="shared" si="16"/>
        <v>0</v>
      </c>
      <c r="T39" s="275"/>
    </row>
    <row r="40" spans="1:20" x14ac:dyDescent="0.25">
      <c r="A40" s="142" t="s">
        <v>66</v>
      </c>
      <c r="B40" s="121" t="s">
        <v>67</v>
      </c>
      <c r="C40" s="274" t="s">
        <v>604</v>
      </c>
      <c r="D40" s="274" t="s">
        <v>604</v>
      </c>
      <c r="E40" s="274" t="s">
        <v>604</v>
      </c>
      <c r="F40" s="274" t="s">
        <v>604</v>
      </c>
      <c r="G40" s="274" t="s">
        <v>604</v>
      </c>
      <c r="H40" s="274" t="s">
        <v>604</v>
      </c>
      <c r="I40" s="122" t="s">
        <v>604</v>
      </c>
      <c r="J40" s="275" t="s">
        <v>604</v>
      </c>
      <c r="K40" s="210" t="s">
        <v>66</v>
      </c>
      <c r="L40" s="121" t="s">
        <v>67</v>
      </c>
      <c r="M40" s="274" t="s">
        <v>604</v>
      </c>
      <c r="N40" s="274" t="s">
        <v>604</v>
      </c>
      <c r="O40" s="274" t="s">
        <v>604</v>
      </c>
      <c r="P40" s="274" t="s">
        <v>604</v>
      </c>
      <c r="Q40" s="274" t="s">
        <v>604</v>
      </c>
      <c r="R40" s="274" t="s">
        <v>604</v>
      </c>
      <c r="S40" s="122" t="s">
        <v>604</v>
      </c>
      <c r="T40" s="275" t="s">
        <v>604</v>
      </c>
    </row>
    <row r="41" spans="1:20" x14ac:dyDescent="0.25">
      <c r="A41" s="141" t="s">
        <v>68</v>
      </c>
      <c r="B41" s="121" t="s">
        <v>69</v>
      </c>
      <c r="C41" s="298">
        <f t="shared" si="19"/>
        <v>0</v>
      </c>
      <c r="D41" s="298">
        <f t="shared" si="19"/>
        <v>0</v>
      </c>
      <c r="E41" s="298">
        <f t="shared" si="19"/>
        <v>0</v>
      </c>
      <c r="F41" s="298">
        <f t="shared" si="19"/>
        <v>0</v>
      </c>
      <c r="G41" s="298">
        <f t="shared" si="19"/>
        <v>0</v>
      </c>
      <c r="H41" s="298">
        <f t="shared" si="19"/>
        <v>0</v>
      </c>
      <c r="I41" s="122">
        <f t="shared" si="4"/>
        <v>0</v>
      </c>
      <c r="J41" s="299">
        <f t="shared" si="19"/>
        <v>0</v>
      </c>
      <c r="K41" s="211" t="s">
        <v>68</v>
      </c>
      <c r="L41" s="121" t="s">
        <v>69</v>
      </c>
      <c r="M41" s="274"/>
      <c r="N41" s="274"/>
      <c r="O41" s="274"/>
      <c r="P41" s="274"/>
      <c r="Q41" s="274"/>
      <c r="R41" s="274"/>
      <c r="S41" s="122">
        <f t="shared" ref="S41:S104" si="20">Q41-R41</f>
        <v>0</v>
      </c>
      <c r="T41" s="275"/>
    </row>
    <row r="42" spans="1:20" x14ac:dyDescent="0.25">
      <c r="A42" s="143" t="s">
        <v>70</v>
      </c>
      <c r="B42" s="123" t="s">
        <v>71</v>
      </c>
      <c r="C42" s="272">
        <f>C43+C44+C45+C46</f>
        <v>0</v>
      </c>
      <c r="D42" s="272">
        <f t="shared" ref="D42:J42" si="21">D43+D44+D45+D46</f>
        <v>0</v>
      </c>
      <c r="E42" s="272">
        <f t="shared" si="21"/>
        <v>0</v>
      </c>
      <c r="F42" s="272">
        <f t="shared" si="21"/>
        <v>0</v>
      </c>
      <c r="G42" s="272">
        <f t="shared" si="21"/>
        <v>0</v>
      </c>
      <c r="H42" s="272">
        <f t="shared" si="21"/>
        <v>0</v>
      </c>
      <c r="I42" s="119">
        <f t="shared" si="4"/>
        <v>0</v>
      </c>
      <c r="J42" s="273">
        <f t="shared" si="21"/>
        <v>0</v>
      </c>
      <c r="K42" s="209" t="s">
        <v>70</v>
      </c>
      <c r="L42" s="123" t="s">
        <v>71</v>
      </c>
      <c r="M42" s="272">
        <f t="shared" ref="M42:R42" si="22">M43+M44+M45+M46</f>
        <v>0</v>
      </c>
      <c r="N42" s="272">
        <f t="shared" si="22"/>
        <v>0</v>
      </c>
      <c r="O42" s="272">
        <f t="shared" si="22"/>
        <v>0</v>
      </c>
      <c r="P42" s="272">
        <f t="shared" si="22"/>
        <v>0</v>
      </c>
      <c r="Q42" s="272">
        <f t="shared" si="22"/>
        <v>0</v>
      </c>
      <c r="R42" s="272">
        <f t="shared" si="22"/>
        <v>0</v>
      </c>
      <c r="S42" s="119">
        <f t="shared" si="20"/>
        <v>0</v>
      </c>
      <c r="T42" s="273">
        <f>T43+T44+T45+T46</f>
        <v>0</v>
      </c>
    </row>
    <row r="43" spans="1:20" x14ac:dyDescent="0.25">
      <c r="A43" s="142" t="s">
        <v>72</v>
      </c>
      <c r="B43" s="124" t="s">
        <v>73</v>
      </c>
      <c r="C43" s="298">
        <f t="shared" ref="C43:J48" si="23">M43+W43</f>
        <v>0</v>
      </c>
      <c r="D43" s="298">
        <f t="shared" si="23"/>
        <v>0</v>
      </c>
      <c r="E43" s="298">
        <f t="shared" si="23"/>
        <v>0</v>
      </c>
      <c r="F43" s="298">
        <f t="shared" si="23"/>
        <v>0</v>
      </c>
      <c r="G43" s="298">
        <f t="shared" si="23"/>
        <v>0</v>
      </c>
      <c r="H43" s="298">
        <f t="shared" si="23"/>
        <v>0</v>
      </c>
      <c r="I43" s="122">
        <f t="shared" si="4"/>
        <v>0</v>
      </c>
      <c r="J43" s="299">
        <f t="shared" si="23"/>
        <v>0</v>
      </c>
      <c r="K43" s="210" t="s">
        <v>72</v>
      </c>
      <c r="L43" s="124" t="s">
        <v>73</v>
      </c>
      <c r="M43" s="276"/>
      <c r="N43" s="274"/>
      <c r="O43" s="274"/>
      <c r="P43" s="274"/>
      <c r="Q43" s="274"/>
      <c r="R43" s="274"/>
      <c r="S43" s="122">
        <f t="shared" si="20"/>
        <v>0</v>
      </c>
      <c r="T43" s="275"/>
    </row>
    <row r="44" spans="1:20" ht="15.75" thickBot="1" x14ac:dyDescent="0.3">
      <c r="A44" s="144" t="s">
        <v>74</v>
      </c>
      <c r="B44" s="145" t="s">
        <v>75</v>
      </c>
      <c r="C44" s="300">
        <f t="shared" si="23"/>
        <v>0</v>
      </c>
      <c r="D44" s="300">
        <f t="shared" si="23"/>
        <v>0</v>
      </c>
      <c r="E44" s="300">
        <f t="shared" si="23"/>
        <v>0</v>
      </c>
      <c r="F44" s="300">
        <f t="shared" si="23"/>
        <v>0</v>
      </c>
      <c r="G44" s="300">
        <f t="shared" si="23"/>
        <v>0</v>
      </c>
      <c r="H44" s="300">
        <f t="shared" si="23"/>
        <v>0</v>
      </c>
      <c r="I44" s="146">
        <f t="shared" si="4"/>
        <v>0</v>
      </c>
      <c r="J44" s="301">
        <f t="shared" si="23"/>
        <v>0</v>
      </c>
      <c r="K44" s="223" t="s">
        <v>74</v>
      </c>
      <c r="L44" s="145" t="s">
        <v>75</v>
      </c>
      <c r="M44" s="277"/>
      <c r="N44" s="287"/>
      <c r="O44" s="287"/>
      <c r="P44" s="287"/>
      <c r="Q44" s="287"/>
      <c r="R44" s="287"/>
      <c r="S44" s="146">
        <f t="shared" si="20"/>
        <v>0</v>
      </c>
      <c r="T44" s="288"/>
    </row>
    <row r="45" spans="1:20" x14ac:dyDescent="0.25">
      <c r="A45" s="514" t="s">
        <v>76</v>
      </c>
      <c r="B45" s="201" t="s">
        <v>77</v>
      </c>
      <c r="C45" s="302">
        <f t="shared" si="23"/>
        <v>0</v>
      </c>
      <c r="D45" s="302">
        <f t="shared" si="23"/>
        <v>0</v>
      </c>
      <c r="E45" s="302">
        <f t="shared" si="23"/>
        <v>0</v>
      </c>
      <c r="F45" s="302">
        <f t="shared" si="23"/>
        <v>0</v>
      </c>
      <c r="G45" s="302">
        <f t="shared" si="23"/>
        <v>0</v>
      </c>
      <c r="H45" s="302">
        <f t="shared" si="23"/>
        <v>0</v>
      </c>
      <c r="I45" s="136">
        <f t="shared" si="4"/>
        <v>0</v>
      </c>
      <c r="J45" s="515">
        <f t="shared" si="23"/>
        <v>0</v>
      </c>
      <c r="K45" s="516" t="s">
        <v>76</v>
      </c>
      <c r="L45" s="201" t="s">
        <v>77</v>
      </c>
      <c r="M45" s="278"/>
      <c r="N45" s="289"/>
      <c r="O45" s="289"/>
      <c r="P45" s="289"/>
      <c r="Q45" s="289"/>
      <c r="R45" s="289"/>
      <c r="S45" s="136">
        <f t="shared" si="20"/>
        <v>0</v>
      </c>
      <c r="T45" s="517"/>
    </row>
    <row r="46" spans="1:20" x14ac:dyDescent="0.25">
      <c r="A46" s="142" t="s">
        <v>78</v>
      </c>
      <c r="B46" s="124" t="s">
        <v>79</v>
      </c>
      <c r="C46" s="298">
        <f t="shared" si="23"/>
        <v>0</v>
      </c>
      <c r="D46" s="298">
        <f t="shared" si="23"/>
        <v>0</v>
      </c>
      <c r="E46" s="298">
        <f t="shared" si="23"/>
        <v>0</v>
      </c>
      <c r="F46" s="298">
        <f t="shared" si="23"/>
        <v>0</v>
      </c>
      <c r="G46" s="298">
        <f t="shared" si="23"/>
        <v>0</v>
      </c>
      <c r="H46" s="298">
        <f t="shared" si="23"/>
        <v>0</v>
      </c>
      <c r="I46" s="122">
        <f t="shared" si="4"/>
        <v>0</v>
      </c>
      <c r="J46" s="299">
        <f t="shared" si="23"/>
        <v>0</v>
      </c>
      <c r="K46" s="210" t="s">
        <v>78</v>
      </c>
      <c r="L46" s="124" t="s">
        <v>79</v>
      </c>
      <c r="M46" s="276"/>
      <c r="N46" s="274"/>
      <c r="O46" s="274"/>
      <c r="P46" s="274"/>
      <c r="Q46" s="274"/>
      <c r="R46" s="274"/>
      <c r="S46" s="122">
        <f t="shared" si="20"/>
        <v>0</v>
      </c>
      <c r="T46" s="275"/>
    </row>
    <row r="47" spans="1:20" x14ac:dyDescent="0.25">
      <c r="A47" s="200" t="s">
        <v>80</v>
      </c>
      <c r="B47" s="201" t="s">
        <v>81</v>
      </c>
      <c r="C47" s="302">
        <f t="shared" si="23"/>
        <v>0</v>
      </c>
      <c r="D47" s="302">
        <f t="shared" si="23"/>
        <v>0</v>
      </c>
      <c r="E47" s="302">
        <f t="shared" si="23"/>
        <v>0</v>
      </c>
      <c r="F47" s="302">
        <f t="shared" si="23"/>
        <v>0</v>
      </c>
      <c r="G47" s="302">
        <f t="shared" si="23"/>
        <v>0</v>
      </c>
      <c r="H47" s="302">
        <f t="shared" si="23"/>
        <v>0</v>
      </c>
      <c r="I47" s="136">
        <f t="shared" si="4"/>
        <v>0</v>
      </c>
      <c r="J47" s="302">
        <f t="shared" si="23"/>
        <v>0</v>
      </c>
      <c r="K47" s="200" t="s">
        <v>80</v>
      </c>
      <c r="L47" s="201" t="s">
        <v>81</v>
      </c>
      <c r="M47" s="278"/>
      <c r="N47" s="289"/>
      <c r="O47" s="289"/>
      <c r="P47" s="289"/>
      <c r="Q47" s="289"/>
      <c r="R47" s="289"/>
      <c r="S47" s="136">
        <f t="shared" si="20"/>
        <v>0</v>
      </c>
      <c r="T47" s="289"/>
    </row>
    <row r="48" spans="1:20" x14ac:dyDescent="0.25">
      <c r="A48" s="189" t="s">
        <v>82</v>
      </c>
      <c r="B48" s="121" t="s">
        <v>83</v>
      </c>
      <c r="C48" s="298">
        <f t="shared" si="23"/>
        <v>0</v>
      </c>
      <c r="D48" s="298">
        <f t="shared" si="23"/>
        <v>0</v>
      </c>
      <c r="E48" s="298">
        <f t="shared" si="23"/>
        <v>0</v>
      </c>
      <c r="F48" s="298">
        <f t="shared" si="23"/>
        <v>0</v>
      </c>
      <c r="G48" s="298">
        <f t="shared" si="23"/>
        <v>0</v>
      </c>
      <c r="H48" s="298">
        <f t="shared" si="23"/>
        <v>0</v>
      </c>
      <c r="I48" s="122">
        <f t="shared" si="4"/>
        <v>0</v>
      </c>
      <c r="J48" s="298">
        <f t="shared" si="23"/>
        <v>0</v>
      </c>
      <c r="K48" s="189" t="s">
        <v>82</v>
      </c>
      <c r="L48" s="121" t="s">
        <v>83</v>
      </c>
      <c r="M48" s="274"/>
      <c r="N48" s="274"/>
      <c r="O48" s="274"/>
      <c r="P48" s="274"/>
      <c r="Q48" s="274"/>
      <c r="R48" s="274"/>
      <c r="S48" s="122">
        <f t="shared" si="20"/>
        <v>0</v>
      </c>
      <c r="T48" s="274"/>
    </row>
    <row r="49" spans="1:20" ht="25.5" x14ac:dyDescent="0.25">
      <c r="A49" s="192" t="s">
        <v>605</v>
      </c>
      <c r="B49" s="123" t="s">
        <v>84</v>
      </c>
      <c r="C49" s="272">
        <f>C50+C61+C62+C65+C70+C74+C77+C78+C79+C80+C81+C82+C83+C84+C85+C86+C87+C88+C89+C90+C91+C94+C95+C96</f>
        <v>0</v>
      </c>
      <c r="D49" s="272">
        <f t="shared" ref="D49:J49" si="24">D50+D61+D62+D65+D70+D74+D77+D78+D79+D80+D81+D82+D83+D84+D85+D86+D87+D88+D89+D90+D91+D94+D95+D96</f>
        <v>0</v>
      </c>
      <c r="E49" s="272">
        <f t="shared" si="24"/>
        <v>0</v>
      </c>
      <c r="F49" s="272">
        <f t="shared" si="24"/>
        <v>0</v>
      </c>
      <c r="G49" s="272">
        <f t="shared" si="24"/>
        <v>0</v>
      </c>
      <c r="H49" s="272">
        <f t="shared" si="24"/>
        <v>0</v>
      </c>
      <c r="I49" s="119">
        <f t="shared" si="4"/>
        <v>0</v>
      </c>
      <c r="J49" s="272">
        <f t="shared" si="24"/>
        <v>0</v>
      </c>
      <c r="K49" s="192" t="s">
        <v>605</v>
      </c>
      <c r="L49" s="123" t="s">
        <v>84</v>
      </c>
      <c r="M49" s="272">
        <f t="shared" ref="M49:R49" si="25">M50+M61+M62+M65+M70+M74+M77+M78+M79+M80+M81+M82+M83+M84+M85+M86+M87+M88+M89+M90+M91+M94+M95+M96</f>
        <v>0</v>
      </c>
      <c r="N49" s="272">
        <f t="shared" si="25"/>
        <v>0</v>
      </c>
      <c r="O49" s="272">
        <f t="shared" si="25"/>
        <v>0</v>
      </c>
      <c r="P49" s="272">
        <f t="shared" si="25"/>
        <v>0</v>
      </c>
      <c r="Q49" s="272">
        <f t="shared" si="25"/>
        <v>0</v>
      </c>
      <c r="R49" s="272">
        <f t="shared" si="25"/>
        <v>0</v>
      </c>
      <c r="S49" s="119">
        <f t="shared" si="20"/>
        <v>0</v>
      </c>
      <c r="T49" s="272">
        <f>T50+T61+T62+T65+T70+T74+T77+T78+T79+T80+T81+T82+T83+T84+T85+T86+T87+T88+T89+T90+T91+T94+T95+T96</f>
        <v>0</v>
      </c>
    </row>
    <row r="50" spans="1:20" x14ac:dyDescent="0.25">
      <c r="A50" s="191" t="s">
        <v>85</v>
      </c>
      <c r="B50" s="125" t="s">
        <v>86</v>
      </c>
      <c r="C50" s="272">
        <f>C51+C52+C53+C54+C55+C56+C57+C58+C59+C60</f>
        <v>0</v>
      </c>
      <c r="D50" s="272">
        <f t="shared" ref="D50:J50" si="26">D51+D52+D53+D54+D55+D56+D57+D58+D59+D60</f>
        <v>0</v>
      </c>
      <c r="E50" s="272">
        <f t="shared" si="26"/>
        <v>0</v>
      </c>
      <c r="F50" s="272">
        <f t="shared" si="26"/>
        <v>0</v>
      </c>
      <c r="G50" s="272">
        <f t="shared" si="26"/>
        <v>0</v>
      </c>
      <c r="H50" s="272">
        <f t="shared" si="26"/>
        <v>0</v>
      </c>
      <c r="I50" s="119">
        <f t="shared" si="4"/>
        <v>0</v>
      </c>
      <c r="J50" s="272">
        <f t="shared" si="26"/>
        <v>0</v>
      </c>
      <c r="K50" s="191" t="s">
        <v>85</v>
      </c>
      <c r="L50" s="125" t="s">
        <v>86</v>
      </c>
      <c r="M50" s="272">
        <f t="shared" ref="M50:R50" si="27">M51+M52+M53+M54+M55+M56+M57+M58+M59+M60</f>
        <v>0</v>
      </c>
      <c r="N50" s="272">
        <f t="shared" si="27"/>
        <v>0</v>
      </c>
      <c r="O50" s="272">
        <f t="shared" si="27"/>
        <v>0</v>
      </c>
      <c r="P50" s="272">
        <f t="shared" si="27"/>
        <v>0</v>
      </c>
      <c r="Q50" s="272">
        <f t="shared" si="27"/>
        <v>0</v>
      </c>
      <c r="R50" s="272">
        <f t="shared" si="27"/>
        <v>0</v>
      </c>
      <c r="S50" s="119">
        <f t="shared" si="20"/>
        <v>0</v>
      </c>
      <c r="T50" s="272">
        <f>T51+T52+T53+T54+T55+T56+T57+T58+T59+T60</f>
        <v>0</v>
      </c>
    </row>
    <row r="51" spans="1:20" ht="30.75" customHeight="1" x14ac:dyDescent="0.25">
      <c r="A51" s="190" t="s">
        <v>87</v>
      </c>
      <c r="B51" s="121" t="s">
        <v>88</v>
      </c>
      <c r="C51" s="298">
        <f t="shared" ref="C51:J64" si="28">M51+W51</f>
        <v>0</v>
      </c>
      <c r="D51" s="298">
        <f t="shared" si="28"/>
        <v>0</v>
      </c>
      <c r="E51" s="298">
        <f t="shared" si="28"/>
        <v>0</v>
      </c>
      <c r="F51" s="298">
        <f t="shared" si="28"/>
        <v>0</v>
      </c>
      <c r="G51" s="298">
        <f t="shared" si="28"/>
        <v>0</v>
      </c>
      <c r="H51" s="298">
        <f t="shared" si="28"/>
        <v>0</v>
      </c>
      <c r="I51" s="122">
        <f t="shared" si="4"/>
        <v>0</v>
      </c>
      <c r="J51" s="298">
        <f t="shared" si="28"/>
        <v>0</v>
      </c>
      <c r="K51" s="190" t="s">
        <v>87</v>
      </c>
      <c r="L51" s="121" t="s">
        <v>88</v>
      </c>
      <c r="M51" s="274"/>
      <c r="N51" s="274"/>
      <c r="O51" s="274"/>
      <c r="P51" s="274"/>
      <c r="Q51" s="274"/>
      <c r="R51" s="274"/>
      <c r="S51" s="122">
        <f t="shared" si="20"/>
        <v>0</v>
      </c>
      <c r="T51" s="274"/>
    </row>
    <row r="52" spans="1:20" x14ac:dyDescent="0.25">
      <c r="A52" s="190" t="s">
        <v>89</v>
      </c>
      <c r="B52" s="121" t="s">
        <v>90</v>
      </c>
      <c r="C52" s="298">
        <f t="shared" si="28"/>
        <v>0</v>
      </c>
      <c r="D52" s="298">
        <f t="shared" si="28"/>
        <v>0</v>
      </c>
      <c r="E52" s="298">
        <f t="shared" si="28"/>
        <v>0</v>
      </c>
      <c r="F52" s="298">
        <f t="shared" si="28"/>
        <v>0</v>
      </c>
      <c r="G52" s="298">
        <f t="shared" si="28"/>
        <v>0</v>
      </c>
      <c r="H52" s="298">
        <f t="shared" si="28"/>
        <v>0</v>
      </c>
      <c r="I52" s="122">
        <f t="shared" si="4"/>
        <v>0</v>
      </c>
      <c r="J52" s="298">
        <f t="shared" si="28"/>
        <v>0</v>
      </c>
      <c r="K52" s="190" t="s">
        <v>89</v>
      </c>
      <c r="L52" s="121" t="s">
        <v>90</v>
      </c>
      <c r="M52" s="274"/>
      <c r="N52" s="274"/>
      <c r="O52" s="274"/>
      <c r="P52" s="274"/>
      <c r="Q52" s="274"/>
      <c r="R52" s="274"/>
      <c r="S52" s="122">
        <f t="shared" si="20"/>
        <v>0</v>
      </c>
      <c r="T52" s="274"/>
    </row>
    <row r="53" spans="1:20" x14ac:dyDescent="0.25">
      <c r="A53" s="190" t="s">
        <v>91</v>
      </c>
      <c r="B53" s="121" t="s">
        <v>92</v>
      </c>
      <c r="C53" s="298">
        <f t="shared" si="28"/>
        <v>0</v>
      </c>
      <c r="D53" s="298">
        <f t="shared" si="28"/>
        <v>0</v>
      </c>
      <c r="E53" s="298">
        <f t="shared" si="28"/>
        <v>0</v>
      </c>
      <c r="F53" s="298">
        <f t="shared" si="28"/>
        <v>0</v>
      </c>
      <c r="G53" s="298">
        <f t="shared" si="28"/>
        <v>0</v>
      </c>
      <c r="H53" s="298">
        <f t="shared" si="28"/>
        <v>0</v>
      </c>
      <c r="I53" s="122">
        <f t="shared" si="4"/>
        <v>0</v>
      </c>
      <c r="J53" s="298">
        <f t="shared" si="28"/>
        <v>0</v>
      </c>
      <c r="K53" s="190" t="s">
        <v>91</v>
      </c>
      <c r="L53" s="121" t="s">
        <v>92</v>
      </c>
      <c r="M53" s="274"/>
      <c r="N53" s="274"/>
      <c r="O53" s="274"/>
      <c r="P53" s="274"/>
      <c r="Q53" s="274"/>
      <c r="R53" s="274"/>
      <c r="S53" s="122">
        <f t="shared" si="20"/>
        <v>0</v>
      </c>
      <c r="T53" s="274"/>
    </row>
    <row r="54" spans="1:20" x14ac:dyDescent="0.25">
      <c r="A54" s="190" t="s">
        <v>93</v>
      </c>
      <c r="B54" s="121" t="s">
        <v>94</v>
      </c>
      <c r="C54" s="298">
        <f t="shared" si="28"/>
        <v>0</v>
      </c>
      <c r="D54" s="298">
        <f t="shared" si="28"/>
        <v>0</v>
      </c>
      <c r="E54" s="298">
        <f t="shared" si="28"/>
        <v>0</v>
      </c>
      <c r="F54" s="298">
        <f t="shared" si="28"/>
        <v>0</v>
      </c>
      <c r="G54" s="298">
        <f t="shared" si="28"/>
        <v>0</v>
      </c>
      <c r="H54" s="298">
        <f t="shared" si="28"/>
        <v>0</v>
      </c>
      <c r="I54" s="122">
        <f t="shared" si="4"/>
        <v>0</v>
      </c>
      <c r="J54" s="298">
        <f t="shared" si="28"/>
        <v>0</v>
      </c>
      <c r="K54" s="190" t="s">
        <v>93</v>
      </c>
      <c r="L54" s="121" t="s">
        <v>94</v>
      </c>
      <c r="M54" s="274"/>
      <c r="N54" s="274"/>
      <c r="O54" s="274"/>
      <c r="P54" s="274"/>
      <c r="Q54" s="274"/>
      <c r="R54" s="274"/>
      <c r="S54" s="122">
        <f t="shared" si="20"/>
        <v>0</v>
      </c>
      <c r="T54" s="274"/>
    </row>
    <row r="55" spans="1:20" x14ac:dyDescent="0.25">
      <c r="A55" s="190" t="s">
        <v>95</v>
      </c>
      <c r="B55" s="121" t="s">
        <v>96</v>
      </c>
      <c r="C55" s="298">
        <f t="shared" si="28"/>
        <v>0</v>
      </c>
      <c r="D55" s="298">
        <f t="shared" si="28"/>
        <v>0</v>
      </c>
      <c r="E55" s="298">
        <f t="shared" si="28"/>
        <v>0</v>
      </c>
      <c r="F55" s="298">
        <f t="shared" si="28"/>
        <v>0</v>
      </c>
      <c r="G55" s="298">
        <f t="shared" si="28"/>
        <v>0</v>
      </c>
      <c r="H55" s="298">
        <f t="shared" si="28"/>
        <v>0</v>
      </c>
      <c r="I55" s="122">
        <f t="shared" si="4"/>
        <v>0</v>
      </c>
      <c r="J55" s="298">
        <f t="shared" si="28"/>
        <v>0</v>
      </c>
      <c r="K55" s="190" t="s">
        <v>95</v>
      </c>
      <c r="L55" s="121" t="s">
        <v>96</v>
      </c>
      <c r="M55" s="274"/>
      <c r="N55" s="274"/>
      <c r="O55" s="274"/>
      <c r="P55" s="274"/>
      <c r="Q55" s="274"/>
      <c r="R55" s="274"/>
      <c r="S55" s="122">
        <f t="shared" si="20"/>
        <v>0</v>
      </c>
      <c r="T55" s="274"/>
    </row>
    <row r="56" spans="1:20" x14ac:dyDescent="0.25">
      <c r="A56" s="190" t="s">
        <v>97</v>
      </c>
      <c r="B56" s="121" t="s">
        <v>98</v>
      </c>
      <c r="C56" s="298">
        <f t="shared" si="28"/>
        <v>0</v>
      </c>
      <c r="D56" s="298">
        <f t="shared" si="28"/>
        <v>0</v>
      </c>
      <c r="E56" s="298">
        <f t="shared" si="28"/>
        <v>0</v>
      </c>
      <c r="F56" s="298">
        <f t="shared" si="28"/>
        <v>0</v>
      </c>
      <c r="G56" s="298">
        <f t="shared" si="28"/>
        <v>0</v>
      </c>
      <c r="H56" s="298">
        <f t="shared" si="28"/>
        <v>0</v>
      </c>
      <c r="I56" s="122">
        <f t="shared" si="4"/>
        <v>0</v>
      </c>
      <c r="J56" s="298">
        <f t="shared" si="28"/>
        <v>0</v>
      </c>
      <c r="K56" s="190" t="s">
        <v>97</v>
      </c>
      <c r="L56" s="121" t="s">
        <v>98</v>
      </c>
      <c r="M56" s="274"/>
      <c r="N56" s="274"/>
      <c r="O56" s="274"/>
      <c r="P56" s="274"/>
      <c r="Q56" s="274"/>
      <c r="R56" s="274"/>
      <c r="S56" s="122">
        <f t="shared" si="20"/>
        <v>0</v>
      </c>
      <c r="T56" s="274"/>
    </row>
    <row r="57" spans="1:20" x14ac:dyDescent="0.25">
      <c r="A57" s="190" t="s">
        <v>99</v>
      </c>
      <c r="B57" s="121" t="s">
        <v>100</v>
      </c>
      <c r="C57" s="298">
        <f t="shared" si="28"/>
        <v>0</v>
      </c>
      <c r="D57" s="298">
        <f t="shared" si="28"/>
        <v>0</v>
      </c>
      <c r="E57" s="298">
        <f t="shared" si="28"/>
        <v>0</v>
      </c>
      <c r="F57" s="298">
        <f t="shared" si="28"/>
        <v>0</v>
      </c>
      <c r="G57" s="298">
        <f t="shared" si="28"/>
        <v>0</v>
      </c>
      <c r="H57" s="298">
        <f t="shared" si="28"/>
        <v>0</v>
      </c>
      <c r="I57" s="122">
        <f t="shared" si="4"/>
        <v>0</v>
      </c>
      <c r="J57" s="298">
        <f t="shared" si="28"/>
        <v>0</v>
      </c>
      <c r="K57" s="190" t="s">
        <v>99</v>
      </c>
      <c r="L57" s="121" t="s">
        <v>100</v>
      </c>
      <c r="M57" s="274"/>
      <c r="N57" s="274"/>
      <c r="O57" s="274"/>
      <c r="P57" s="274"/>
      <c r="Q57" s="274"/>
      <c r="R57" s="274"/>
      <c r="S57" s="122">
        <f t="shared" si="20"/>
        <v>0</v>
      </c>
      <c r="T57" s="274"/>
    </row>
    <row r="58" spans="1:20" x14ac:dyDescent="0.25">
      <c r="A58" s="190" t="s">
        <v>101</v>
      </c>
      <c r="B58" s="121" t="s">
        <v>102</v>
      </c>
      <c r="C58" s="298">
        <f t="shared" si="28"/>
        <v>0</v>
      </c>
      <c r="D58" s="298">
        <f t="shared" si="28"/>
        <v>0</v>
      </c>
      <c r="E58" s="298">
        <f t="shared" si="28"/>
        <v>0</v>
      </c>
      <c r="F58" s="298">
        <f t="shared" si="28"/>
        <v>0</v>
      </c>
      <c r="G58" s="298">
        <f t="shared" si="28"/>
        <v>0</v>
      </c>
      <c r="H58" s="298">
        <f t="shared" si="28"/>
        <v>0</v>
      </c>
      <c r="I58" s="122">
        <f t="shared" si="4"/>
        <v>0</v>
      </c>
      <c r="J58" s="298">
        <f t="shared" si="28"/>
        <v>0</v>
      </c>
      <c r="K58" s="190" t="s">
        <v>101</v>
      </c>
      <c r="L58" s="121" t="s">
        <v>102</v>
      </c>
      <c r="M58" s="274"/>
      <c r="N58" s="274"/>
      <c r="O58" s="274"/>
      <c r="P58" s="274"/>
      <c r="Q58" s="274"/>
      <c r="R58" s="274"/>
      <c r="S58" s="122">
        <f t="shared" si="20"/>
        <v>0</v>
      </c>
      <c r="T58" s="274"/>
    </row>
    <row r="59" spans="1:20" x14ac:dyDescent="0.25">
      <c r="A59" s="193" t="s">
        <v>103</v>
      </c>
      <c r="B59" s="121" t="s">
        <v>104</v>
      </c>
      <c r="C59" s="298">
        <f t="shared" si="28"/>
        <v>0</v>
      </c>
      <c r="D59" s="298">
        <f t="shared" si="28"/>
        <v>0</v>
      </c>
      <c r="E59" s="298">
        <f t="shared" si="28"/>
        <v>0</v>
      </c>
      <c r="F59" s="298">
        <f t="shared" si="28"/>
        <v>0</v>
      </c>
      <c r="G59" s="298">
        <f t="shared" si="28"/>
        <v>0</v>
      </c>
      <c r="H59" s="298">
        <f t="shared" si="28"/>
        <v>0</v>
      </c>
      <c r="I59" s="122">
        <f t="shared" si="4"/>
        <v>0</v>
      </c>
      <c r="J59" s="298">
        <f t="shared" si="28"/>
        <v>0</v>
      </c>
      <c r="K59" s="193" t="s">
        <v>103</v>
      </c>
      <c r="L59" s="121" t="s">
        <v>104</v>
      </c>
      <c r="M59" s="274"/>
      <c r="N59" s="274"/>
      <c r="O59" s="274"/>
      <c r="P59" s="274"/>
      <c r="Q59" s="274"/>
      <c r="R59" s="274"/>
      <c r="S59" s="122">
        <f t="shared" si="20"/>
        <v>0</v>
      </c>
      <c r="T59" s="274"/>
    </row>
    <row r="60" spans="1:20" x14ac:dyDescent="0.25">
      <c r="A60" s="190" t="s">
        <v>105</v>
      </c>
      <c r="B60" s="121" t="s">
        <v>106</v>
      </c>
      <c r="C60" s="298">
        <f t="shared" si="28"/>
        <v>0</v>
      </c>
      <c r="D60" s="298">
        <f t="shared" si="28"/>
        <v>0</v>
      </c>
      <c r="E60" s="298">
        <f t="shared" si="28"/>
        <v>0</v>
      </c>
      <c r="F60" s="298">
        <f t="shared" si="28"/>
        <v>0</v>
      </c>
      <c r="G60" s="298">
        <f t="shared" si="28"/>
        <v>0</v>
      </c>
      <c r="H60" s="298">
        <f t="shared" si="28"/>
        <v>0</v>
      </c>
      <c r="I60" s="122">
        <f t="shared" si="4"/>
        <v>0</v>
      </c>
      <c r="J60" s="298">
        <f t="shared" si="28"/>
        <v>0</v>
      </c>
      <c r="K60" s="190" t="s">
        <v>105</v>
      </c>
      <c r="L60" s="121" t="s">
        <v>106</v>
      </c>
      <c r="M60" s="274"/>
      <c r="N60" s="274"/>
      <c r="O60" s="274"/>
      <c r="P60" s="274"/>
      <c r="Q60" s="274"/>
      <c r="R60" s="274"/>
      <c r="S60" s="122">
        <f t="shared" si="20"/>
        <v>0</v>
      </c>
      <c r="T60" s="274"/>
    </row>
    <row r="61" spans="1:20" ht="17.25" customHeight="1" x14ac:dyDescent="0.25">
      <c r="A61" s="191" t="s">
        <v>107</v>
      </c>
      <c r="B61" s="123" t="s">
        <v>108</v>
      </c>
      <c r="C61" s="279">
        <f t="shared" si="28"/>
        <v>0</v>
      </c>
      <c r="D61" s="279">
        <f t="shared" si="28"/>
        <v>0</v>
      </c>
      <c r="E61" s="279">
        <f t="shared" si="28"/>
        <v>0</v>
      </c>
      <c r="F61" s="279">
        <f t="shared" si="28"/>
        <v>0</v>
      </c>
      <c r="G61" s="279">
        <f t="shared" si="28"/>
        <v>0</v>
      </c>
      <c r="H61" s="279">
        <f>SUM(R61+AB61+AL61)</f>
        <v>0</v>
      </c>
      <c r="I61" s="279">
        <f>SUM(S61+AC61+AM61)</f>
        <v>0</v>
      </c>
      <c r="J61" s="279">
        <f>SUM(T61+AD61+AN61)</f>
        <v>0</v>
      </c>
      <c r="K61" s="191" t="s">
        <v>107</v>
      </c>
      <c r="L61" s="123" t="s">
        <v>108</v>
      </c>
      <c r="M61" s="272">
        <v>0</v>
      </c>
      <c r="N61" s="272">
        <v>0</v>
      </c>
      <c r="O61" s="272">
        <v>0</v>
      </c>
      <c r="P61" s="272">
        <v>0</v>
      </c>
      <c r="Q61" s="272">
        <v>0</v>
      </c>
      <c r="R61" s="272">
        <v>0</v>
      </c>
      <c r="S61" s="119">
        <f t="shared" si="20"/>
        <v>0</v>
      </c>
      <c r="T61" s="272">
        <v>0</v>
      </c>
    </row>
    <row r="62" spans="1:20" x14ac:dyDescent="0.25">
      <c r="A62" s="191" t="s">
        <v>109</v>
      </c>
      <c r="B62" s="123" t="s">
        <v>110</v>
      </c>
      <c r="C62" s="279">
        <f>C63+C64</f>
        <v>0</v>
      </c>
      <c r="D62" s="279">
        <f t="shared" ref="D62:R62" si="29">D63+D64</f>
        <v>0</v>
      </c>
      <c r="E62" s="279">
        <f t="shared" si="29"/>
        <v>0</v>
      </c>
      <c r="F62" s="279">
        <f t="shared" si="29"/>
        <v>0</v>
      </c>
      <c r="G62" s="279">
        <f t="shared" si="29"/>
        <v>0</v>
      </c>
      <c r="H62" s="279">
        <f t="shared" si="29"/>
        <v>0</v>
      </c>
      <c r="I62" s="279">
        <f>SUM(S62+AC62+AM62)</f>
        <v>0</v>
      </c>
      <c r="J62" s="279">
        <f t="shared" si="29"/>
        <v>0</v>
      </c>
      <c r="K62" s="126" t="e">
        <f t="shared" si="29"/>
        <v>#VALUE!</v>
      </c>
      <c r="L62" s="126">
        <f t="shared" si="29"/>
        <v>74305</v>
      </c>
      <c r="M62" s="279">
        <f t="shared" si="29"/>
        <v>0</v>
      </c>
      <c r="N62" s="279">
        <f t="shared" si="29"/>
        <v>0</v>
      </c>
      <c r="O62" s="279">
        <f t="shared" si="29"/>
        <v>0</v>
      </c>
      <c r="P62" s="272">
        <f t="shared" si="29"/>
        <v>0</v>
      </c>
      <c r="Q62" s="272">
        <f t="shared" si="29"/>
        <v>0</v>
      </c>
      <c r="R62" s="272">
        <f t="shared" si="29"/>
        <v>0</v>
      </c>
      <c r="S62" s="119">
        <f t="shared" si="20"/>
        <v>0</v>
      </c>
      <c r="T62" s="272">
        <f t="shared" ref="T62" si="30">T63+T64</f>
        <v>0</v>
      </c>
    </row>
    <row r="63" spans="1:20" x14ac:dyDescent="0.25">
      <c r="A63" s="193" t="s">
        <v>111</v>
      </c>
      <c r="B63" s="121" t="s">
        <v>112</v>
      </c>
      <c r="C63" s="298">
        <f t="shared" si="28"/>
        <v>0</v>
      </c>
      <c r="D63" s="298">
        <f t="shared" si="28"/>
        <v>0</v>
      </c>
      <c r="E63" s="298">
        <f t="shared" si="28"/>
        <v>0</v>
      </c>
      <c r="F63" s="298">
        <f t="shared" si="28"/>
        <v>0</v>
      </c>
      <c r="G63" s="298">
        <f t="shared" si="28"/>
        <v>0</v>
      </c>
      <c r="H63" s="298">
        <f t="shared" si="28"/>
        <v>0</v>
      </c>
      <c r="I63" s="122">
        <f t="shared" si="4"/>
        <v>0</v>
      </c>
      <c r="J63" s="298">
        <f t="shared" si="28"/>
        <v>0</v>
      </c>
      <c r="K63" s="193" t="s">
        <v>111</v>
      </c>
      <c r="L63" s="121" t="s">
        <v>112</v>
      </c>
      <c r="M63" s="274"/>
      <c r="N63" s="274"/>
      <c r="O63" s="274"/>
      <c r="P63" s="274"/>
      <c r="Q63" s="274"/>
      <c r="R63" s="274"/>
      <c r="S63" s="122">
        <f t="shared" si="20"/>
        <v>0</v>
      </c>
      <c r="T63" s="274"/>
    </row>
    <row r="64" spans="1:20" x14ac:dyDescent="0.25">
      <c r="A64" s="193" t="s">
        <v>113</v>
      </c>
      <c r="B64" s="121" t="s">
        <v>114</v>
      </c>
      <c r="C64" s="298">
        <f t="shared" si="28"/>
        <v>0</v>
      </c>
      <c r="D64" s="298">
        <f t="shared" si="28"/>
        <v>0</v>
      </c>
      <c r="E64" s="298">
        <f t="shared" si="28"/>
        <v>0</v>
      </c>
      <c r="F64" s="298">
        <f t="shared" si="28"/>
        <v>0</v>
      </c>
      <c r="G64" s="298">
        <f t="shared" si="28"/>
        <v>0</v>
      </c>
      <c r="H64" s="298">
        <f t="shared" si="28"/>
        <v>0</v>
      </c>
      <c r="I64" s="122">
        <f t="shared" si="4"/>
        <v>0</v>
      </c>
      <c r="J64" s="298">
        <f t="shared" si="28"/>
        <v>0</v>
      </c>
      <c r="K64" s="193" t="s">
        <v>113</v>
      </c>
      <c r="L64" s="121" t="s">
        <v>114</v>
      </c>
      <c r="M64" s="274"/>
      <c r="N64" s="274"/>
      <c r="O64" s="274"/>
      <c r="P64" s="274"/>
      <c r="Q64" s="274"/>
      <c r="R64" s="274"/>
      <c r="S64" s="122">
        <f t="shared" si="20"/>
        <v>0</v>
      </c>
      <c r="T64" s="274"/>
    </row>
    <row r="65" spans="1:20" ht="15" customHeight="1" x14ac:dyDescent="0.25">
      <c r="A65" s="191" t="s">
        <v>115</v>
      </c>
      <c r="B65" s="123" t="s">
        <v>116</v>
      </c>
      <c r="C65" s="272">
        <f>C66+C67+C68+C69</f>
        <v>0</v>
      </c>
      <c r="D65" s="272">
        <f t="shared" ref="D65:J65" si="31">D66+D67+D68+D69</f>
        <v>0</v>
      </c>
      <c r="E65" s="272">
        <f t="shared" si="31"/>
        <v>0</v>
      </c>
      <c r="F65" s="272">
        <f t="shared" si="31"/>
        <v>0</v>
      </c>
      <c r="G65" s="272">
        <f t="shared" si="31"/>
        <v>0</v>
      </c>
      <c r="H65" s="272">
        <f t="shared" si="31"/>
        <v>0</v>
      </c>
      <c r="I65" s="119">
        <f t="shared" si="4"/>
        <v>0</v>
      </c>
      <c r="J65" s="272">
        <f t="shared" si="31"/>
        <v>0</v>
      </c>
      <c r="K65" s="191" t="s">
        <v>115</v>
      </c>
      <c r="L65" s="123" t="s">
        <v>116</v>
      </c>
      <c r="M65" s="272">
        <f t="shared" ref="M65:R65" si="32">M66+M67+M68+M69</f>
        <v>0</v>
      </c>
      <c r="N65" s="272">
        <f t="shared" si="32"/>
        <v>0</v>
      </c>
      <c r="O65" s="272">
        <f t="shared" si="32"/>
        <v>0</v>
      </c>
      <c r="P65" s="272">
        <f t="shared" si="32"/>
        <v>0</v>
      </c>
      <c r="Q65" s="272">
        <f t="shared" si="32"/>
        <v>0</v>
      </c>
      <c r="R65" s="272">
        <f t="shared" si="32"/>
        <v>0</v>
      </c>
      <c r="S65" s="119">
        <f t="shared" si="20"/>
        <v>0</v>
      </c>
      <c r="T65" s="272">
        <f>T66+T67+T68+T69</f>
        <v>0</v>
      </c>
    </row>
    <row r="66" spans="1:20" ht="15.75" customHeight="1" x14ac:dyDescent="0.25">
      <c r="A66" s="190" t="s">
        <v>117</v>
      </c>
      <c r="B66" s="121" t="s">
        <v>118</v>
      </c>
      <c r="C66" s="298">
        <f t="shared" ref="C66:J69" si="33">M66+W66</f>
        <v>0</v>
      </c>
      <c r="D66" s="298">
        <f t="shared" si="33"/>
        <v>0</v>
      </c>
      <c r="E66" s="298">
        <f t="shared" si="33"/>
        <v>0</v>
      </c>
      <c r="F66" s="298">
        <f t="shared" si="33"/>
        <v>0</v>
      </c>
      <c r="G66" s="298">
        <f t="shared" si="33"/>
        <v>0</v>
      </c>
      <c r="H66" s="298">
        <f t="shared" si="33"/>
        <v>0</v>
      </c>
      <c r="I66" s="122">
        <f t="shared" si="4"/>
        <v>0</v>
      </c>
      <c r="J66" s="298">
        <f t="shared" si="33"/>
        <v>0</v>
      </c>
      <c r="K66" s="190" t="s">
        <v>117</v>
      </c>
      <c r="L66" s="121" t="s">
        <v>118</v>
      </c>
      <c r="M66" s="274"/>
      <c r="N66" s="274"/>
      <c r="O66" s="274"/>
      <c r="P66" s="274"/>
      <c r="Q66" s="274"/>
      <c r="R66" s="274"/>
      <c r="S66" s="122">
        <f t="shared" si="20"/>
        <v>0</v>
      </c>
      <c r="T66" s="274"/>
    </row>
    <row r="67" spans="1:20" x14ac:dyDescent="0.25">
      <c r="A67" s="190" t="s">
        <v>119</v>
      </c>
      <c r="B67" s="121" t="s">
        <v>120</v>
      </c>
      <c r="C67" s="298">
        <f t="shared" si="33"/>
        <v>0</v>
      </c>
      <c r="D67" s="298">
        <f t="shared" si="33"/>
        <v>0</v>
      </c>
      <c r="E67" s="298">
        <f t="shared" si="33"/>
        <v>0</v>
      </c>
      <c r="F67" s="298">
        <f t="shared" si="33"/>
        <v>0</v>
      </c>
      <c r="G67" s="298">
        <f t="shared" si="33"/>
        <v>0</v>
      </c>
      <c r="H67" s="298">
        <f t="shared" si="33"/>
        <v>0</v>
      </c>
      <c r="I67" s="122">
        <f t="shared" si="4"/>
        <v>0</v>
      </c>
      <c r="J67" s="298">
        <f t="shared" si="33"/>
        <v>0</v>
      </c>
      <c r="K67" s="190" t="s">
        <v>119</v>
      </c>
      <c r="L67" s="121" t="s">
        <v>120</v>
      </c>
      <c r="M67" s="274"/>
      <c r="N67" s="274"/>
      <c r="O67" s="274"/>
      <c r="P67" s="274"/>
      <c r="Q67" s="274"/>
      <c r="R67" s="274"/>
      <c r="S67" s="122">
        <f t="shared" si="20"/>
        <v>0</v>
      </c>
      <c r="T67" s="274"/>
    </row>
    <row r="68" spans="1:20" x14ac:dyDescent="0.25">
      <c r="A68" s="190" t="s">
        <v>121</v>
      </c>
      <c r="B68" s="121" t="s">
        <v>122</v>
      </c>
      <c r="C68" s="298">
        <f t="shared" si="33"/>
        <v>0</v>
      </c>
      <c r="D68" s="298">
        <f t="shared" si="33"/>
        <v>0</v>
      </c>
      <c r="E68" s="298">
        <f t="shared" si="33"/>
        <v>0</v>
      </c>
      <c r="F68" s="298">
        <f t="shared" si="33"/>
        <v>0</v>
      </c>
      <c r="G68" s="298">
        <f t="shared" si="33"/>
        <v>0</v>
      </c>
      <c r="H68" s="298">
        <f t="shared" si="33"/>
        <v>0</v>
      </c>
      <c r="I68" s="122">
        <f t="shared" si="4"/>
        <v>0</v>
      </c>
      <c r="J68" s="298">
        <f t="shared" si="33"/>
        <v>0</v>
      </c>
      <c r="K68" s="190" t="s">
        <v>121</v>
      </c>
      <c r="L68" s="121" t="s">
        <v>122</v>
      </c>
      <c r="M68" s="274"/>
      <c r="N68" s="274"/>
      <c r="O68" s="274"/>
      <c r="P68" s="274"/>
      <c r="Q68" s="274"/>
      <c r="R68" s="274"/>
      <c r="S68" s="122">
        <f t="shared" si="20"/>
        <v>0</v>
      </c>
      <c r="T68" s="274"/>
    </row>
    <row r="69" spans="1:20" x14ac:dyDescent="0.25">
      <c r="A69" s="190" t="s">
        <v>123</v>
      </c>
      <c r="B69" s="121" t="s">
        <v>124</v>
      </c>
      <c r="C69" s="298">
        <f t="shared" si="33"/>
        <v>0</v>
      </c>
      <c r="D69" s="298">
        <f t="shared" si="33"/>
        <v>0</v>
      </c>
      <c r="E69" s="298">
        <f t="shared" si="33"/>
        <v>0</v>
      </c>
      <c r="F69" s="298">
        <f t="shared" si="33"/>
        <v>0</v>
      </c>
      <c r="G69" s="298">
        <f t="shared" si="33"/>
        <v>0</v>
      </c>
      <c r="H69" s="298">
        <f t="shared" si="33"/>
        <v>0</v>
      </c>
      <c r="I69" s="122">
        <f t="shared" si="4"/>
        <v>0</v>
      </c>
      <c r="J69" s="298">
        <f t="shared" si="33"/>
        <v>0</v>
      </c>
      <c r="K69" s="190" t="s">
        <v>123</v>
      </c>
      <c r="L69" s="121" t="s">
        <v>124</v>
      </c>
      <c r="M69" s="274"/>
      <c r="N69" s="274"/>
      <c r="O69" s="274"/>
      <c r="P69" s="274"/>
      <c r="Q69" s="274"/>
      <c r="R69" s="274"/>
      <c r="S69" s="122">
        <f t="shared" si="20"/>
        <v>0</v>
      </c>
      <c r="T69" s="274"/>
    </row>
    <row r="70" spans="1:20" ht="25.5" x14ac:dyDescent="0.25">
      <c r="A70" s="188" t="s">
        <v>606</v>
      </c>
      <c r="B70" s="123" t="s">
        <v>125</v>
      </c>
      <c r="C70" s="272">
        <f>C71+C72+C73</f>
        <v>0</v>
      </c>
      <c r="D70" s="272">
        <f t="shared" ref="D70:J70" si="34">D71+D72+D73</f>
        <v>0</v>
      </c>
      <c r="E70" s="272">
        <f t="shared" si="34"/>
        <v>0</v>
      </c>
      <c r="F70" s="272">
        <f t="shared" si="34"/>
        <v>0</v>
      </c>
      <c r="G70" s="272">
        <f t="shared" si="34"/>
        <v>0</v>
      </c>
      <c r="H70" s="272">
        <f t="shared" si="34"/>
        <v>0</v>
      </c>
      <c r="I70" s="119">
        <f t="shared" si="4"/>
        <v>0</v>
      </c>
      <c r="J70" s="272">
        <f t="shared" si="34"/>
        <v>0</v>
      </c>
      <c r="K70" s="188" t="s">
        <v>606</v>
      </c>
      <c r="L70" s="123" t="s">
        <v>125</v>
      </c>
      <c r="M70" s="272">
        <f t="shared" ref="M70:R70" si="35">M71+M72+M73</f>
        <v>0</v>
      </c>
      <c r="N70" s="272">
        <f t="shared" si="35"/>
        <v>0</v>
      </c>
      <c r="O70" s="272">
        <f t="shared" si="35"/>
        <v>0</v>
      </c>
      <c r="P70" s="272">
        <f t="shared" si="35"/>
        <v>0</v>
      </c>
      <c r="Q70" s="272">
        <f t="shared" si="35"/>
        <v>0</v>
      </c>
      <c r="R70" s="272">
        <f t="shared" si="35"/>
        <v>0</v>
      </c>
      <c r="S70" s="119">
        <f t="shared" si="20"/>
        <v>0</v>
      </c>
      <c r="T70" s="272">
        <f>T71+T72+T73</f>
        <v>0</v>
      </c>
    </row>
    <row r="71" spans="1:20" x14ac:dyDescent="0.25">
      <c r="A71" s="190" t="s">
        <v>126</v>
      </c>
      <c r="B71" s="121" t="s">
        <v>127</v>
      </c>
      <c r="C71" s="298">
        <f t="shared" ref="C71:J73" si="36">M71+W71</f>
        <v>0</v>
      </c>
      <c r="D71" s="298">
        <f t="shared" si="36"/>
        <v>0</v>
      </c>
      <c r="E71" s="298">
        <f t="shared" si="36"/>
        <v>0</v>
      </c>
      <c r="F71" s="298">
        <f t="shared" si="36"/>
        <v>0</v>
      </c>
      <c r="G71" s="298">
        <f t="shared" si="36"/>
        <v>0</v>
      </c>
      <c r="H71" s="298">
        <f t="shared" si="36"/>
        <v>0</v>
      </c>
      <c r="I71" s="122">
        <f t="shared" si="4"/>
        <v>0</v>
      </c>
      <c r="J71" s="298">
        <f t="shared" si="36"/>
        <v>0</v>
      </c>
      <c r="K71" s="190" t="s">
        <v>126</v>
      </c>
      <c r="L71" s="121" t="s">
        <v>127</v>
      </c>
      <c r="M71" s="274"/>
      <c r="N71" s="274"/>
      <c r="O71" s="274"/>
      <c r="P71" s="274"/>
      <c r="Q71" s="274"/>
      <c r="R71" s="274"/>
      <c r="S71" s="122">
        <f t="shared" si="20"/>
        <v>0</v>
      </c>
      <c r="T71" s="274"/>
    </row>
    <row r="72" spans="1:20" ht="30.75" customHeight="1" x14ac:dyDescent="0.25">
      <c r="A72" s="190" t="s">
        <v>128</v>
      </c>
      <c r="B72" s="121" t="s">
        <v>129</v>
      </c>
      <c r="C72" s="298">
        <f t="shared" si="36"/>
        <v>0</v>
      </c>
      <c r="D72" s="298">
        <f t="shared" si="36"/>
        <v>0</v>
      </c>
      <c r="E72" s="298">
        <f t="shared" si="36"/>
        <v>0</v>
      </c>
      <c r="F72" s="298">
        <f t="shared" si="36"/>
        <v>0</v>
      </c>
      <c r="G72" s="298">
        <f t="shared" si="36"/>
        <v>0</v>
      </c>
      <c r="H72" s="298">
        <f t="shared" si="36"/>
        <v>0</v>
      </c>
      <c r="I72" s="122">
        <f t="shared" si="4"/>
        <v>0</v>
      </c>
      <c r="J72" s="298">
        <f t="shared" si="36"/>
        <v>0</v>
      </c>
      <c r="K72" s="190" t="s">
        <v>128</v>
      </c>
      <c r="L72" s="121" t="s">
        <v>129</v>
      </c>
      <c r="M72" s="274"/>
      <c r="N72" s="274"/>
      <c r="O72" s="274"/>
      <c r="P72" s="274"/>
      <c r="Q72" s="274"/>
      <c r="R72" s="274"/>
      <c r="S72" s="122">
        <f t="shared" si="20"/>
        <v>0</v>
      </c>
      <c r="T72" s="274"/>
    </row>
    <row r="73" spans="1:20" x14ac:dyDescent="0.25">
      <c r="A73" s="190" t="s">
        <v>130</v>
      </c>
      <c r="B73" s="121" t="s">
        <v>131</v>
      </c>
      <c r="C73" s="298">
        <f t="shared" si="36"/>
        <v>0</v>
      </c>
      <c r="D73" s="298">
        <f t="shared" si="36"/>
        <v>0</v>
      </c>
      <c r="E73" s="298">
        <f t="shared" si="36"/>
        <v>0</v>
      </c>
      <c r="F73" s="298">
        <f t="shared" si="36"/>
        <v>0</v>
      </c>
      <c r="G73" s="298">
        <f t="shared" si="36"/>
        <v>0</v>
      </c>
      <c r="H73" s="298">
        <f t="shared" si="36"/>
        <v>0</v>
      </c>
      <c r="I73" s="122">
        <f t="shared" si="4"/>
        <v>0</v>
      </c>
      <c r="J73" s="298">
        <f t="shared" si="36"/>
        <v>0</v>
      </c>
      <c r="K73" s="190" t="s">
        <v>130</v>
      </c>
      <c r="L73" s="121" t="s">
        <v>131</v>
      </c>
      <c r="M73" s="274"/>
      <c r="N73" s="274"/>
      <c r="O73" s="274"/>
      <c r="P73" s="274"/>
      <c r="Q73" s="274"/>
      <c r="R73" s="274"/>
      <c r="S73" s="122">
        <f t="shared" si="20"/>
        <v>0</v>
      </c>
      <c r="T73" s="274"/>
    </row>
    <row r="74" spans="1:20" x14ac:dyDescent="0.25">
      <c r="A74" s="187" t="s">
        <v>132</v>
      </c>
      <c r="B74" s="123" t="s">
        <v>133</v>
      </c>
      <c r="C74" s="272">
        <f>C75+C76</f>
        <v>0</v>
      </c>
      <c r="D74" s="272">
        <f t="shared" ref="D74:J74" si="37">D75+D76</f>
        <v>0</v>
      </c>
      <c r="E74" s="272">
        <f t="shared" si="37"/>
        <v>0</v>
      </c>
      <c r="F74" s="272">
        <f t="shared" si="37"/>
        <v>0</v>
      </c>
      <c r="G74" s="272">
        <f t="shared" si="37"/>
        <v>0</v>
      </c>
      <c r="H74" s="272">
        <f t="shared" si="37"/>
        <v>0</v>
      </c>
      <c r="I74" s="119">
        <f t="shared" si="4"/>
        <v>0</v>
      </c>
      <c r="J74" s="272">
        <f t="shared" si="37"/>
        <v>0</v>
      </c>
      <c r="K74" s="187" t="s">
        <v>132</v>
      </c>
      <c r="L74" s="123" t="s">
        <v>133</v>
      </c>
      <c r="M74" s="272">
        <f t="shared" ref="M74:R74" si="38">M75+M76</f>
        <v>0</v>
      </c>
      <c r="N74" s="272">
        <f t="shared" si="38"/>
        <v>0</v>
      </c>
      <c r="O74" s="272">
        <f t="shared" si="38"/>
        <v>0</v>
      </c>
      <c r="P74" s="272">
        <f t="shared" si="38"/>
        <v>0</v>
      </c>
      <c r="Q74" s="272">
        <f t="shared" si="38"/>
        <v>0</v>
      </c>
      <c r="R74" s="272">
        <f t="shared" si="38"/>
        <v>0</v>
      </c>
      <c r="S74" s="119">
        <f t="shared" si="20"/>
        <v>0</v>
      </c>
      <c r="T74" s="272">
        <f>T75+T76</f>
        <v>0</v>
      </c>
    </row>
    <row r="75" spans="1:20" x14ac:dyDescent="0.25">
      <c r="A75" s="190" t="s">
        <v>134</v>
      </c>
      <c r="B75" s="121" t="s">
        <v>135</v>
      </c>
      <c r="C75" s="298">
        <f t="shared" ref="C75:J90" si="39">M75+W75</f>
        <v>0</v>
      </c>
      <c r="D75" s="298">
        <f t="shared" si="39"/>
        <v>0</v>
      </c>
      <c r="E75" s="298">
        <f t="shared" si="39"/>
        <v>0</v>
      </c>
      <c r="F75" s="298">
        <f t="shared" si="39"/>
        <v>0</v>
      </c>
      <c r="G75" s="298">
        <f t="shared" si="39"/>
        <v>0</v>
      </c>
      <c r="H75" s="298">
        <f>SUM(R75+AB75+AL75)</f>
        <v>0</v>
      </c>
      <c r="I75" s="122">
        <f t="shared" si="4"/>
        <v>0</v>
      </c>
      <c r="J75" s="298">
        <f>SUM(T75+AD75+AN75)</f>
        <v>0</v>
      </c>
      <c r="K75" s="190" t="s">
        <v>134</v>
      </c>
      <c r="L75" s="121" t="s">
        <v>135</v>
      </c>
      <c r="M75" s="274"/>
      <c r="N75" s="274"/>
      <c r="O75" s="274"/>
      <c r="P75" s="274"/>
      <c r="Q75" s="274"/>
      <c r="R75" s="274"/>
      <c r="S75" s="122">
        <f t="shared" si="20"/>
        <v>0</v>
      </c>
      <c r="T75" s="274"/>
    </row>
    <row r="76" spans="1:20" x14ac:dyDescent="0.25">
      <c r="A76" s="190" t="s">
        <v>136</v>
      </c>
      <c r="B76" s="121" t="s">
        <v>137</v>
      </c>
      <c r="C76" s="298">
        <f t="shared" si="39"/>
        <v>0</v>
      </c>
      <c r="D76" s="298">
        <f t="shared" si="39"/>
        <v>0</v>
      </c>
      <c r="E76" s="298">
        <f t="shared" si="39"/>
        <v>0</v>
      </c>
      <c r="F76" s="298">
        <f t="shared" si="39"/>
        <v>0</v>
      </c>
      <c r="G76" s="298">
        <f t="shared" si="39"/>
        <v>0</v>
      </c>
      <c r="H76" s="298">
        <f>SUM(R76+AB76+AL76)</f>
        <v>0</v>
      </c>
      <c r="I76" s="122">
        <f t="shared" si="4"/>
        <v>0</v>
      </c>
      <c r="J76" s="298">
        <f>SUM(T76+AD76+AN76)</f>
        <v>0</v>
      </c>
      <c r="K76" s="190" t="s">
        <v>136</v>
      </c>
      <c r="L76" s="121" t="s">
        <v>137</v>
      </c>
      <c r="M76" s="274"/>
      <c r="N76" s="274"/>
      <c r="O76" s="274"/>
      <c r="P76" s="274"/>
      <c r="Q76" s="274"/>
      <c r="R76" s="274"/>
      <c r="S76" s="122">
        <f t="shared" si="20"/>
        <v>0</v>
      </c>
      <c r="T76" s="274"/>
    </row>
    <row r="77" spans="1:20" x14ac:dyDescent="0.25">
      <c r="A77" s="191" t="s">
        <v>138</v>
      </c>
      <c r="B77" s="123" t="s">
        <v>139</v>
      </c>
      <c r="C77" s="279">
        <f t="shared" si="39"/>
        <v>0</v>
      </c>
      <c r="D77" s="279">
        <f t="shared" si="39"/>
        <v>0</v>
      </c>
      <c r="E77" s="279">
        <f t="shared" si="39"/>
        <v>0</v>
      </c>
      <c r="F77" s="279">
        <f t="shared" si="39"/>
        <v>0</v>
      </c>
      <c r="G77" s="279">
        <f t="shared" si="39"/>
        <v>0</v>
      </c>
      <c r="H77" s="279">
        <f t="shared" si="39"/>
        <v>0</v>
      </c>
      <c r="I77" s="119">
        <f t="shared" ref="I77:I140" si="40">G77-H77</f>
        <v>0</v>
      </c>
      <c r="J77" s="279">
        <f t="shared" si="39"/>
        <v>0</v>
      </c>
      <c r="K77" s="191" t="s">
        <v>138</v>
      </c>
      <c r="L77" s="123" t="s">
        <v>139</v>
      </c>
      <c r="M77" s="272"/>
      <c r="N77" s="274"/>
      <c r="O77" s="274"/>
      <c r="P77" s="274"/>
      <c r="Q77" s="274"/>
      <c r="R77" s="274"/>
      <c r="S77" s="122">
        <f t="shared" si="20"/>
        <v>0</v>
      </c>
      <c r="T77" s="274"/>
    </row>
    <row r="78" spans="1:20" x14ac:dyDescent="0.25">
      <c r="A78" s="191" t="s">
        <v>140</v>
      </c>
      <c r="B78" s="123" t="s">
        <v>141</v>
      </c>
      <c r="C78" s="279">
        <f t="shared" si="39"/>
        <v>0</v>
      </c>
      <c r="D78" s="279">
        <f t="shared" si="39"/>
        <v>0</v>
      </c>
      <c r="E78" s="279">
        <f t="shared" si="39"/>
        <v>0</v>
      </c>
      <c r="F78" s="279">
        <f t="shared" si="39"/>
        <v>0</v>
      </c>
      <c r="G78" s="279">
        <f t="shared" si="39"/>
        <v>0</v>
      </c>
      <c r="H78" s="279">
        <f t="shared" si="39"/>
        <v>0</v>
      </c>
      <c r="I78" s="119">
        <f t="shared" si="40"/>
        <v>0</v>
      </c>
      <c r="J78" s="279">
        <f t="shared" si="39"/>
        <v>0</v>
      </c>
      <c r="K78" s="191" t="s">
        <v>140</v>
      </c>
      <c r="L78" s="123" t="s">
        <v>141</v>
      </c>
      <c r="M78" s="272"/>
      <c r="N78" s="274"/>
      <c r="O78" s="274"/>
      <c r="P78" s="274"/>
      <c r="Q78" s="274"/>
      <c r="R78" s="274"/>
      <c r="S78" s="122">
        <f t="shared" si="20"/>
        <v>0</v>
      </c>
      <c r="T78" s="274"/>
    </row>
    <row r="79" spans="1:20" x14ac:dyDescent="0.25">
      <c r="A79" s="191" t="s">
        <v>142</v>
      </c>
      <c r="B79" s="123" t="s">
        <v>143</v>
      </c>
      <c r="C79" s="279">
        <f t="shared" si="39"/>
        <v>0</v>
      </c>
      <c r="D79" s="279">
        <f t="shared" si="39"/>
        <v>0</v>
      </c>
      <c r="E79" s="279">
        <f t="shared" si="39"/>
        <v>0</v>
      </c>
      <c r="F79" s="279">
        <f t="shared" si="39"/>
        <v>0</v>
      </c>
      <c r="G79" s="279">
        <f t="shared" si="39"/>
        <v>0</v>
      </c>
      <c r="H79" s="279">
        <f t="shared" si="39"/>
        <v>0</v>
      </c>
      <c r="I79" s="119">
        <f t="shared" si="40"/>
        <v>0</v>
      </c>
      <c r="J79" s="279">
        <f t="shared" si="39"/>
        <v>0</v>
      </c>
      <c r="K79" s="191" t="s">
        <v>142</v>
      </c>
      <c r="L79" s="123" t="s">
        <v>143</v>
      </c>
      <c r="M79" s="272"/>
      <c r="N79" s="274"/>
      <c r="O79" s="274"/>
      <c r="P79" s="274"/>
      <c r="Q79" s="274"/>
      <c r="R79" s="274"/>
      <c r="S79" s="122">
        <f t="shared" si="20"/>
        <v>0</v>
      </c>
      <c r="T79" s="274"/>
    </row>
    <row r="80" spans="1:20" x14ac:dyDescent="0.25">
      <c r="A80" s="191" t="s">
        <v>144</v>
      </c>
      <c r="B80" s="123" t="s">
        <v>145</v>
      </c>
      <c r="C80" s="279">
        <f t="shared" si="39"/>
        <v>0</v>
      </c>
      <c r="D80" s="279">
        <f t="shared" si="39"/>
        <v>0</v>
      </c>
      <c r="E80" s="279">
        <f t="shared" si="39"/>
        <v>0</v>
      </c>
      <c r="F80" s="279">
        <f t="shared" si="39"/>
        <v>0</v>
      </c>
      <c r="G80" s="279">
        <f t="shared" si="39"/>
        <v>0</v>
      </c>
      <c r="H80" s="279">
        <f t="shared" si="39"/>
        <v>0</v>
      </c>
      <c r="I80" s="119">
        <f t="shared" si="40"/>
        <v>0</v>
      </c>
      <c r="J80" s="279">
        <f t="shared" si="39"/>
        <v>0</v>
      </c>
      <c r="K80" s="191" t="s">
        <v>144</v>
      </c>
      <c r="L80" s="123" t="s">
        <v>145</v>
      </c>
      <c r="M80" s="272"/>
      <c r="N80" s="274"/>
      <c r="O80" s="274"/>
      <c r="P80" s="274"/>
      <c r="Q80" s="274"/>
      <c r="R80" s="274"/>
      <c r="S80" s="122">
        <f t="shared" si="20"/>
        <v>0</v>
      </c>
      <c r="T80" s="274"/>
    </row>
    <row r="81" spans="1:20" x14ac:dyDescent="0.25">
      <c r="A81" s="191" t="s">
        <v>146</v>
      </c>
      <c r="B81" s="123" t="s">
        <v>147</v>
      </c>
      <c r="C81" s="279">
        <f t="shared" si="39"/>
        <v>0</v>
      </c>
      <c r="D81" s="279">
        <f t="shared" si="39"/>
        <v>0</v>
      </c>
      <c r="E81" s="279">
        <f t="shared" si="39"/>
        <v>0</v>
      </c>
      <c r="F81" s="279">
        <f t="shared" si="39"/>
        <v>0</v>
      </c>
      <c r="G81" s="279">
        <f t="shared" si="39"/>
        <v>0</v>
      </c>
      <c r="H81" s="279">
        <f t="shared" si="39"/>
        <v>0</v>
      </c>
      <c r="I81" s="119">
        <f t="shared" si="40"/>
        <v>0</v>
      </c>
      <c r="J81" s="279">
        <f t="shared" si="39"/>
        <v>0</v>
      </c>
      <c r="K81" s="191" t="s">
        <v>146</v>
      </c>
      <c r="L81" s="123" t="s">
        <v>147</v>
      </c>
      <c r="M81" s="272"/>
      <c r="N81" s="274"/>
      <c r="O81" s="274"/>
      <c r="P81" s="274"/>
      <c r="Q81" s="274"/>
      <c r="R81" s="274"/>
      <c r="S81" s="122">
        <f t="shared" si="20"/>
        <v>0</v>
      </c>
      <c r="T81" s="274"/>
    </row>
    <row r="82" spans="1:20" x14ac:dyDescent="0.25">
      <c r="A82" s="191" t="s">
        <v>148</v>
      </c>
      <c r="B82" s="123" t="s">
        <v>149</v>
      </c>
      <c r="C82" s="279">
        <f t="shared" si="39"/>
        <v>0</v>
      </c>
      <c r="D82" s="279">
        <f t="shared" si="39"/>
        <v>0</v>
      </c>
      <c r="E82" s="279">
        <f t="shared" si="39"/>
        <v>0</v>
      </c>
      <c r="F82" s="279">
        <f t="shared" si="39"/>
        <v>0</v>
      </c>
      <c r="G82" s="279">
        <f t="shared" si="39"/>
        <v>0</v>
      </c>
      <c r="H82" s="279">
        <f t="shared" si="39"/>
        <v>0</v>
      </c>
      <c r="I82" s="119">
        <f t="shared" si="40"/>
        <v>0</v>
      </c>
      <c r="J82" s="279">
        <f t="shared" si="39"/>
        <v>0</v>
      </c>
      <c r="K82" s="191" t="s">
        <v>148</v>
      </c>
      <c r="L82" s="123" t="s">
        <v>149</v>
      </c>
      <c r="M82" s="272"/>
      <c r="N82" s="274"/>
      <c r="O82" s="274"/>
      <c r="P82" s="274"/>
      <c r="Q82" s="274"/>
      <c r="R82" s="274"/>
      <c r="S82" s="122">
        <f t="shared" si="20"/>
        <v>0</v>
      </c>
      <c r="T82" s="274"/>
    </row>
    <row r="83" spans="1:20" x14ac:dyDescent="0.25">
      <c r="A83" s="191" t="s">
        <v>150</v>
      </c>
      <c r="B83" s="123" t="s">
        <v>151</v>
      </c>
      <c r="C83" s="279">
        <f t="shared" si="39"/>
        <v>0</v>
      </c>
      <c r="D83" s="279">
        <f t="shared" si="39"/>
        <v>0</v>
      </c>
      <c r="E83" s="279">
        <f t="shared" si="39"/>
        <v>0</v>
      </c>
      <c r="F83" s="279">
        <f t="shared" si="39"/>
        <v>0</v>
      </c>
      <c r="G83" s="279">
        <f t="shared" si="39"/>
        <v>0</v>
      </c>
      <c r="H83" s="279">
        <f t="shared" si="39"/>
        <v>0</v>
      </c>
      <c r="I83" s="119">
        <f t="shared" si="40"/>
        <v>0</v>
      </c>
      <c r="J83" s="279">
        <f t="shared" si="39"/>
        <v>0</v>
      </c>
      <c r="K83" s="191" t="s">
        <v>150</v>
      </c>
      <c r="L83" s="123" t="s">
        <v>151</v>
      </c>
      <c r="M83" s="272"/>
      <c r="N83" s="274"/>
      <c r="O83" s="274"/>
      <c r="P83" s="274"/>
      <c r="Q83" s="274"/>
      <c r="R83" s="274"/>
      <c r="S83" s="122">
        <f t="shared" si="20"/>
        <v>0</v>
      </c>
      <c r="T83" s="274"/>
    </row>
    <row r="84" spans="1:20" x14ac:dyDescent="0.25">
      <c r="A84" s="191" t="s">
        <v>152</v>
      </c>
      <c r="B84" s="123" t="s">
        <v>153</v>
      </c>
      <c r="C84" s="279">
        <f t="shared" si="39"/>
        <v>0</v>
      </c>
      <c r="D84" s="279">
        <f t="shared" si="39"/>
        <v>0</v>
      </c>
      <c r="E84" s="279">
        <f t="shared" si="39"/>
        <v>0</v>
      </c>
      <c r="F84" s="279">
        <f t="shared" si="39"/>
        <v>0</v>
      </c>
      <c r="G84" s="279">
        <f t="shared" si="39"/>
        <v>0</v>
      </c>
      <c r="H84" s="279">
        <f>R84+AB84</f>
        <v>0</v>
      </c>
      <c r="I84" s="119">
        <f t="shared" si="40"/>
        <v>0</v>
      </c>
      <c r="J84" s="279">
        <f>T84+AD84</f>
        <v>0</v>
      </c>
      <c r="K84" s="191" t="s">
        <v>152</v>
      </c>
      <c r="L84" s="123" t="s">
        <v>153</v>
      </c>
      <c r="M84" s="272"/>
      <c r="N84" s="274"/>
      <c r="O84" s="274"/>
      <c r="P84" s="274"/>
      <c r="Q84" s="274"/>
      <c r="R84" s="274"/>
      <c r="S84" s="122">
        <f t="shared" si="20"/>
        <v>0</v>
      </c>
      <c r="T84" s="274"/>
    </row>
    <row r="85" spans="1:20" x14ac:dyDescent="0.25">
      <c r="A85" s="187" t="s">
        <v>154</v>
      </c>
      <c r="B85" s="123" t="s">
        <v>155</v>
      </c>
      <c r="C85" s="279">
        <f t="shared" si="39"/>
        <v>0</v>
      </c>
      <c r="D85" s="279">
        <f t="shared" si="39"/>
        <v>0</v>
      </c>
      <c r="E85" s="279">
        <f t="shared" si="39"/>
        <v>0</v>
      </c>
      <c r="F85" s="279">
        <f t="shared" si="39"/>
        <v>0</v>
      </c>
      <c r="G85" s="279">
        <f t="shared" si="39"/>
        <v>0</v>
      </c>
      <c r="H85" s="279">
        <f t="shared" si="39"/>
        <v>0</v>
      </c>
      <c r="I85" s="119">
        <f t="shared" si="40"/>
        <v>0</v>
      </c>
      <c r="J85" s="279">
        <f t="shared" si="39"/>
        <v>0</v>
      </c>
      <c r="K85" s="187" t="s">
        <v>154</v>
      </c>
      <c r="L85" s="123" t="s">
        <v>155</v>
      </c>
      <c r="M85" s="272"/>
      <c r="N85" s="274"/>
      <c r="O85" s="274"/>
      <c r="P85" s="274"/>
      <c r="Q85" s="274"/>
      <c r="R85" s="274"/>
      <c r="S85" s="122">
        <f t="shared" si="20"/>
        <v>0</v>
      </c>
      <c r="T85" s="274"/>
    </row>
    <row r="86" spans="1:20" ht="63.75" x14ac:dyDescent="0.25">
      <c r="A86" s="192" t="s">
        <v>156</v>
      </c>
      <c r="B86" s="123" t="s">
        <v>157</v>
      </c>
      <c r="C86" s="279">
        <f t="shared" si="39"/>
        <v>0</v>
      </c>
      <c r="D86" s="279">
        <f t="shared" si="39"/>
        <v>0</v>
      </c>
      <c r="E86" s="279">
        <f t="shared" si="39"/>
        <v>0</v>
      </c>
      <c r="F86" s="279">
        <f t="shared" si="39"/>
        <v>0</v>
      </c>
      <c r="G86" s="279">
        <f t="shared" si="39"/>
        <v>0</v>
      </c>
      <c r="H86" s="279">
        <f t="shared" si="39"/>
        <v>0</v>
      </c>
      <c r="I86" s="119">
        <f t="shared" si="40"/>
        <v>0</v>
      </c>
      <c r="J86" s="279">
        <f t="shared" si="39"/>
        <v>0</v>
      </c>
      <c r="K86" s="192" t="s">
        <v>607</v>
      </c>
      <c r="L86" s="123" t="s">
        <v>157</v>
      </c>
      <c r="M86" s="272"/>
      <c r="N86" s="274"/>
      <c r="O86" s="274"/>
      <c r="P86" s="274"/>
      <c r="Q86" s="274"/>
      <c r="R86" s="274"/>
      <c r="S86" s="122">
        <f t="shared" si="20"/>
        <v>0</v>
      </c>
      <c r="T86" s="274"/>
    </row>
    <row r="87" spans="1:20" ht="38.25" x14ac:dyDescent="0.25">
      <c r="A87" s="192" t="s">
        <v>608</v>
      </c>
      <c r="B87" s="123" t="s">
        <v>158</v>
      </c>
      <c r="C87" s="279">
        <f t="shared" si="39"/>
        <v>0</v>
      </c>
      <c r="D87" s="279">
        <f t="shared" si="39"/>
        <v>0</v>
      </c>
      <c r="E87" s="279">
        <f t="shared" si="39"/>
        <v>0</v>
      </c>
      <c r="F87" s="279">
        <f t="shared" si="39"/>
        <v>0</v>
      </c>
      <c r="G87" s="279">
        <f t="shared" si="39"/>
        <v>0</v>
      </c>
      <c r="H87" s="279">
        <f t="shared" si="39"/>
        <v>0</v>
      </c>
      <c r="I87" s="119">
        <f t="shared" si="40"/>
        <v>0</v>
      </c>
      <c r="J87" s="279">
        <f t="shared" si="39"/>
        <v>0</v>
      </c>
      <c r="K87" s="192" t="s">
        <v>608</v>
      </c>
      <c r="L87" s="123" t="s">
        <v>158</v>
      </c>
      <c r="M87" s="272"/>
      <c r="N87" s="274"/>
      <c r="O87" s="274"/>
      <c r="P87" s="274"/>
      <c r="Q87" s="274"/>
      <c r="R87" s="274"/>
      <c r="S87" s="122">
        <f t="shared" si="20"/>
        <v>0</v>
      </c>
      <c r="T87" s="274"/>
    </row>
    <row r="88" spans="1:20" ht="40.5" customHeight="1" x14ac:dyDescent="0.25">
      <c r="A88" s="187" t="s">
        <v>159</v>
      </c>
      <c r="B88" s="123" t="s">
        <v>160</v>
      </c>
      <c r="C88" s="279">
        <f t="shared" si="39"/>
        <v>0</v>
      </c>
      <c r="D88" s="279">
        <f t="shared" si="39"/>
        <v>0</v>
      </c>
      <c r="E88" s="279">
        <f t="shared" si="39"/>
        <v>0</v>
      </c>
      <c r="F88" s="279">
        <f t="shared" si="39"/>
        <v>0</v>
      </c>
      <c r="G88" s="279">
        <f t="shared" si="39"/>
        <v>0</v>
      </c>
      <c r="H88" s="279">
        <f t="shared" si="39"/>
        <v>0</v>
      </c>
      <c r="I88" s="119">
        <f t="shared" si="40"/>
        <v>0</v>
      </c>
      <c r="J88" s="279">
        <f t="shared" si="39"/>
        <v>0</v>
      </c>
      <c r="K88" s="187" t="s">
        <v>159</v>
      </c>
      <c r="L88" s="123" t="s">
        <v>160</v>
      </c>
      <c r="M88" s="272"/>
      <c r="N88" s="274"/>
      <c r="O88" s="274"/>
      <c r="P88" s="274"/>
      <c r="Q88" s="274"/>
      <c r="R88" s="274"/>
      <c r="S88" s="122">
        <f t="shared" si="20"/>
        <v>0</v>
      </c>
      <c r="T88" s="274"/>
    </row>
    <row r="89" spans="1:20" ht="27" customHeight="1" x14ac:dyDescent="0.25">
      <c r="A89" s="187" t="s">
        <v>161</v>
      </c>
      <c r="B89" s="123" t="s">
        <v>162</v>
      </c>
      <c r="C89" s="279">
        <f t="shared" si="39"/>
        <v>0</v>
      </c>
      <c r="D89" s="279">
        <f t="shared" si="39"/>
        <v>0</v>
      </c>
      <c r="E89" s="279">
        <f t="shared" si="39"/>
        <v>0</v>
      </c>
      <c r="F89" s="279">
        <f t="shared" si="39"/>
        <v>0</v>
      </c>
      <c r="G89" s="279">
        <f t="shared" si="39"/>
        <v>0</v>
      </c>
      <c r="H89" s="279">
        <f t="shared" si="39"/>
        <v>0</v>
      </c>
      <c r="I89" s="119">
        <f t="shared" si="40"/>
        <v>0</v>
      </c>
      <c r="J89" s="279">
        <f t="shared" si="39"/>
        <v>0</v>
      </c>
      <c r="K89" s="187" t="s">
        <v>161</v>
      </c>
      <c r="L89" s="123" t="s">
        <v>162</v>
      </c>
      <c r="M89" s="272"/>
      <c r="N89" s="274"/>
      <c r="O89" s="274"/>
      <c r="P89" s="274"/>
      <c r="Q89" s="274"/>
      <c r="R89" s="274"/>
      <c r="S89" s="122">
        <f t="shared" si="20"/>
        <v>0</v>
      </c>
      <c r="T89" s="274"/>
    </row>
    <row r="90" spans="1:20" x14ac:dyDescent="0.25">
      <c r="A90" s="187" t="s">
        <v>163</v>
      </c>
      <c r="B90" s="123" t="s">
        <v>164</v>
      </c>
      <c r="C90" s="279">
        <f t="shared" si="39"/>
        <v>0</v>
      </c>
      <c r="D90" s="279">
        <f t="shared" si="39"/>
        <v>0</v>
      </c>
      <c r="E90" s="279">
        <f t="shared" si="39"/>
        <v>0</v>
      </c>
      <c r="F90" s="279">
        <f t="shared" si="39"/>
        <v>0</v>
      </c>
      <c r="G90" s="279">
        <f t="shared" si="39"/>
        <v>0</v>
      </c>
      <c r="H90" s="279">
        <f t="shared" si="39"/>
        <v>0</v>
      </c>
      <c r="I90" s="119">
        <f t="shared" si="40"/>
        <v>0</v>
      </c>
      <c r="J90" s="279">
        <f t="shared" si="39"/>
        <v>0</v>
      </c>
      <c r="K90" s="187" t="s">
        <v>163</v>
      </c>
      <c r="L90" s="123" t="s">
        <v>164</v>
      </c>
      <c r="M90" s="272"/>
      <c r="N90" s="274"/>
      <c r="O90" s="274"/>
      <c r="P90" s="274"/>
      <c r="Q90" s="274"/>
      <c r="R90" s="274"/>
      <c r="S90" s="122">
        <f t="shared" si="20"/>
        <v>0</v>
      </c>
      <c r="T90" s="274"/>
    </row>
    <row r="91" spans="1:20" ht="25.5" x14ac:dyDescent="0.25">
      <c r="A91" s="188" t="s">
        <v>609</v>
      </c>
      <c r="B91" s="123" t="s">
        <v>165</v>
      </c>
      <c r="C91" s="272">
        <f>C92+C93</f>
        <v>0</v>
      </c>
      <c r="D91" s="272">
        <f t="shared" ref="D91:J91" si="41">D92+D93</f>
        <v>0</v>
      </c>
      <c r="E91" s="272">
        <f t="shared" si="41"/>
        <v>0</v>
      </c>
      <c r="F91" s="272">
        <f t="shared" si="41"/>
        <v>0</v>
      </c>
      <c r="G91" s="272">
        <f t="shared" si="41"/>
        <v>0</v>
      </c>
      <c r="H91" s="272">
        <f t="shared" si="41"/>
        <v>0</v>
      </c>
      <c r="I91" s="119">
        <f t="shared" si="40"/>
        <v>0</v>
      </c>
      <c r="J91" s="272">
        <f t="shared" si="41"/>
        <v>0</v>
      </c>
      <c r="K91" s="188" t="s">
        <v>609</v>
      </c>
      <c r="L91" s="123" t="s">
        <v>165</v>
      </c>
      <c r="M91" s="272">
        <f t="shared" ref="M91:R91" si="42">M92+M93</f>
        <v>0</v>
      </c>
      <c r="N91" s="272">
        <f t="shared" si="42"/>
        <v>0</v>
      </c>
      <c r="O91" s="272">
        <f t="shared" si="42"/>
        <v>0</v>
      </c>
      <c r="P91" s="272">
        <f t="shared" si="42"/>
        <v>0</v>
      </c>
      <c r="Q91" s="272">
        <f t="shared" si="42"/>
        <v>0</v>
      </c>
      <c r="R91" s="272">
        <f t="shared" si="42"/>
        <v>0</v>
      </c>
      <c r="S91" s="119">
        <f t="shared" si="20"/>
        <v>0</v>
      </c>
      <c r="T91" s="272">
        <f>T92+T93</f>
        <v>0</v>
      </c>
    </row>
    <row r="92" spans="1:20" x14ac:dyDescent="0.25">
      <c r="A92" s="190" t="s">
        <v>166</v>
      </c>
      <c r="B92" s="121" t="s">
        <v>167</v>
      </c>
      <c r="C92" s="298">
        <f t="shared" ref="C92:J95" si="43">M92+W92</f>
        <v>0</v>
      </c>
      <c r="D92" s="298">
        <f t="shared" si="43"/>
        <v>0</v>
      </c>
      <c r="E92" s="298">
        <f t="shared" si="43"/>
        <v>0</v>
      </c>
      <c r="F92" s="298">
        <f t="shared" si="43"/>
        <v>0</v>
      </c>
      <c r="G92" s="298">
        <f t="shared" si="43"/>
        <v>0</v>
      </c>
      <c r="H92" s="298">
        <f t="shared" si="43"/>
        <v>0</v>
      </c>
      <c r="I92" s="122">
        <f t="shared" si="40"/>
        <v>0</v>
      </c>
      <c r="J92" s="298">
        <f t="shared" si="43"/>
        <v>0</v>
      </c>
      <c r="K92" s="190" t="s">
        <v>166</v>
      </c>
      <c r="L92" s="121" t="s">
        <v>167</v>
      </c>
      <c r="M92" s="274"/>
      <c r="N92" s="274"/>
      <c r="O92" s="274"/>
      <c r="P92" s="274"/>
      <c r="Q92" s="274"/>
      <c r="R92" s="274"/>
      <c r="S92" s="122">
        <f t="shared" si="20"/>
        <v>0</v>
      </c>
      <c r="T92" s="274"/>
    </row>
    <row r="93" spans="1:20" ht="26.25" customHeight="1" x14ac:dyDescent="0.25">
      <c r="A93" s="190" t="s">
        <v>610</v>
      </c>
      <c r="B93" s="121" t="s">
        <v>168</v>
      </c>
      <c r="C93" s="298">
        <f t="shared" si="43"/>
        <v>0</v>
      </c>
      <c r="D93" s="298">
        <f t="shared" si="43"/>
        <v>0</v>
      </c>
      <c r="E93" s="298">
        <f t="shared" si="43"/>
        <v>0</v>
      </c>
      <c r="F93" s="298">
        <f t="shared" si="43"/>
        <v>0</v>
      </c>
      <c r="G93" s="298">
        <f t="shared" si="43"/>
        <v>0</v>
      </c>
      <c r="H93" s="298">
        <f t="shared" si="43"/>
        <v>0</v>
      </c>
      <c r="I93" s="122">
        <f t="shared" si="40"/>
        <v>0</v>
      </c>
      <c r="J93" s="298">
        <f t="shared" si="43"/>
        <v>0</v>
      </c>
      <c r="K93" s="190" t="s">
        <v>610</v>
      </c>
      <c r="L93" s="121" t="s">
        <v>168</v>
      </c>
      <c r="M93" s="274"/>
      <c r="N93" s="274"/>
      <c r="O93" s="274"/>
      <c r="P93" s="274"/>
      <c r="Q93" s="274"/>
      <c r="R93" s="274"/>
      <c r="S93" s="122">
        <f t="shared" si="20"/>
        <v>0</v>
      </c>
      <c r="T93" s="274"/>
    </row>
    <row r="94" spans="1:20" ht="25.5" x14ac:dyDescent="0.25">
      <c r="A94" s="188" t="s">
        <v>169</v>
      </c>
      <c r="B94" s="123" t="s">
        <v>170</v>
      </c>
      <c r="C94" s="279">
        <f t="shared" si="43"/>
        <v>0</v>
      </c>
      <c r="D94" s="279">
        <f t="shared" si="43"/>
        <v>0</v>
      </c>
      <c r="E94" s="279">
        <f t="shared" si="43"/>
        <v>0</v>
      </c>
      <c r="F94" s="279">
        <f t="shared" si="43"/>
        <v>0</v>
      </c>
      <c r="G94" s="279">
        <f t="shared" si="43"/>
        <v>0</v>
      </c>
      <c r="H94" s="279">
        <f t="shared" si="43"/>
        <v>0</v>
      </c>
      <c r="I94" s="119">
        <f t="shared" si="40"/>
        <v>0</v>
      </c>
      <c r="J94" s="279">
        <f t="shared" si="43"/>
        <v>0</v>
      </c>
      <c r="K94" s="188" t="s">
        <v>169</v>
      </c>
      <c r="L94" s="123" t="s">
        <v>170</v>
      </c>
      <c r="M94" s="272"/>
      <c r="N94" s="274"/>
      <c r="O94" s="274"/>
      <c r="P94" s="274"/>
      <c r="Q94" s="274"/>
      <c r="R94" s="274"/>
      <c r="S94" s="122">
        <f t="shared" si="20"/>
        <v>0</v>
      </c>
      <c r="T94" s="274"/>
    </row>
    <row r="95" spans="1:20" x14ac:dyDescent="0.25">
      <c r="A95" s="192" t="s">
        <v>171</v>
      </c>
      <c r="B95" s="123" t="s">
        <v>172</v>
      </c>
      <c r="C95" s="279">
        <f t="shared" si="43"/>
        <v>0</v>
      </c>
      <c r="D95" s="279">
        <f t="shared" si="43"/>
        <v>0</v>
      </c>
      <c r="E95" s="279">
        <f t="shared" si="43"/>
        <v>0</v>
      </c>
      <c r="F95" s="279">
        <f t="shared" si="43"/>
        <v>0</v>
      </c>
      <c r="G95" s="279">
        <f t="shared" si="43"/>
        <v>0</v>
      </c>
      <c r="H95" s="279">
        <f t="shared" si="43"/>
        <v>0</v>
      </c>
      <c r="I95" s="119">
        <f t="shared" si="40"/>
        <v>0</v>
      </c>
      <c r="J95" s="279">
        <f t="shared" si="43"/>
        <v>0</v>
      </c>
      <c r="K95" s="192" t="s">
        <v>171</v>
      </c>
      <c r="L95" s="123" t="s">
        <v>172</v>
      </c>
      <c r="M95" s="272"/>
      <c r="N95" s="274"/>
      <c r="O95" s="274"/>
      <c r="P95" s="274"/>
      <c r="Q95" s="274"/>
      <c r="R95" s="274"/>
      <c r="S95" s="122">
        <f t="shared" si="20"/>
        <v>0</v>
      </c>
      <c r="T95" s="274"/>
    </row>
    <row r="96" spans="1:20" ht="25.5" x14ac:dyDescent="0.25">
      <c r="A96" s="188" t="s">
        <v>611</v>
      </c>
      <c r="B96" s="123" t="s">
        <v>173</v>
      </c>
      <c r="C96" s="272">
        <f>C97+C98+C99+C100+C101+C102+C103+C104</f>
        <v>0</v>
      </c>
      <c r="D96" s="272">
        <f t="shared" ref="D96:J96" si="44">D97+D98+D99+D100+D101+D102+D103+D104</f>
        <v>0</v>
      </c>
      <c r="E96" s="272">
        <f t="shared" si="44"/>
        <v>0</v>
      </c>
      <c r="F96" s="272">
        <f t="shared" si="44"/>
        <v>0</v>
      </c>
      <c r="G96" s="272">
        <f t="shared" si="44"/>
        <v>0</v>
      </c>
      <c r="H96" s="272">
        <f t="shared" si="44"/>
        <v>0</v>
      </c>
      <c r="I96" s="119">
        <f t="shared" si="40"/>
        <v>0</v>
      </c>
      <c r="J96" s="272">
        <f t="shared" si="44"/>
        <v>0</v>
      </c>
      <c r="K96" s="188" t="s">
        <v>611</v>
      </c>
      <c r="L96" s="123" t="s">
        <v>173</v>
      </c>
      <c r="M96" s="272">
        <f t="shared" ref="M96:R96" si="45">M97+M98+M99+M100+M101+M102+M103+M104</f>
        <v>0</v>
      </c>
      <c r="N96" s="272">
        <f t="shared" si="45"/>
        <v>0</v>
      </c>
      <c r="O96" s="272">
        <f t="shared" si="45"/>
        <v>0</v>
      </c>
      <c r="P96" s="272">
        <f t="shared" si="45"/>
        <v>0</v>
      </c>
      <c r="Q96" s="272">
        <f t="shared" si="45"/>
        <v>0</v>
      </c>
      <c r="R96" s="272">
        <f t="shared" si="45"/>
        <v>0</v>
      </c>
      <c r="S96" s="119">
        <f t="shared" si="20"/>
        <v>0</v>
      </c>
      <c r="T96" s="272">
        <f>T97+T98+T99+T100+T101+T102+T103+T104</f>
        <v>0</v>
      </c>
    </row>
    <row r="97" spans="1:20" ht="32.25" customHeight="1" x14ac:dyDescent="0.25">
      <c r="A97" s="190" t="s">
        <v>174</v>
      </c>
      <c r="B97" s="121" t="s">
        <v>175</v>
      </c>
      <c r="C97" s="298">
        <f t="shared" ref="C97:J104" si="46">M97+W97</f>
        <v>0</v>
      </c>
      <c r="D97" s="298">
        <f t="shared" si="46"/>
        <v>0</v>
      </c>
      <c r="E97" s="298">
        <f t="shared" si="46"/>
        <v>0</v>
      </c>
      <c r="F97" s="298">
        <f t="shared" si="46"/>
        <v>0</v>
      </c>
      <c r="G97" s="298">
        <f t="shared" si="46"/>
        <v>0</v>
      </c>
      <c r="H97" s="298">
        <f t="shared" si="46"/>
        <v>0</v>
      </c>
      <c r="I97" s="122">
        <f t="shared" si="40"/>
        <v>0</v>
      </c>
      <c r="J97" s="298">
        <f t="shared" si="46"/>
        <v>0</v>
      </c>
      <c r="K97" s="190" t="s">
        <v>174</v>
      </c>
      <c r="L97" s="121" t="s">
        <v>175</v>
      </c>
      <c r="M97" s="274"/>
      <c r="N97" s="274"/>
      <c r="O97" s="274"/>
      <c r="P97" s="274"/>
      <c r="Q97" s="274"/>
      <c r="R97" s="274"/>
      <c r="S97" s="122">
        <f t="shared" si="20"/>
        <v>0</v>
      </c>
      <c r="T97" s="274"/>
    </row>
    <row r="98" spans="1:20" x14ac:dyDescent="0.25">
      <c r="A98" s="190" t="s">
        <v>176</v>
      </c>
      <c r="B98" s="121" t="s">
        <v>177</v>
      </c>
      <c r="C98" s="298">
        <f t="shared" si="46"/>
        <v>0</v>
      </c>
      <c r="D98" s="298">
        <f t="shared" si="46"/>
        <v>0</v>
      </c>
      <c r="E98" s="298">
        <f t="shared" si="46"/>
        <v>0</v>
      </c>
      <c r="F98" s="298">
        <f t="shared" si="46"/>
        <v>0</v>
      </c>
      <c r="G98" s="298">
        <f t="shared" si="46"/>
        <v>0</v>
      </c>
      <c r="H98" s="298">
        <f t="shared" si="46"/>
        <v>0</v>
      </c>
      <c r="I98" s="122">
        <f t="shared" si="40"/>
        <v>0</v>
      </c>
      <c r="J98" s="298">
        <f t="shared" si="46"/>
        <v>0</v>
      </c>
      <c r="K98" s="190" t="s">
        <v>176</v>
      </c>
      <c r="L98" s="121" t="s">
        <v>177</v>
      </c>
      <c r="M98" s="274"/>
      <c r="N98" s="274"/>
      <c r="O98" s="274"/>
      <c r="P98" s="274"/>
      <c r="Q98" s="274"/>
      <c r="R98" s="274"/>
      <c r="S98" s="122">
        <f t="shared" si="20"/>
        <v>0</v>
      </c>
      <c r="T98" s="274"/>
    </row>
    <row r="99" spans="1:20" ht="32.25" customHeight="1" x14ac:dyDescent="0.25">
      <c r="A99" s="190" t="s">
        <v>178</v>
      </c>
      <c r="B99" s="121" t="s">
        <v>179</v>
      </c>
      <c r="C99" s="298">
        <f t="shared" si="46"/>
        <v>0</v>
      </c>
      <c r="D99" s="298">
        <f t="shared" si="46"/>
        <v>0</v>
      </c>
      <c r="E99" s="298">
        <f t="shared" si="46"/>
        <v>0</v>
      </c>
      <c r="F99" s="298">
        <f t="shared" si="46"/>
        <v>0</v>
      </c>
      <c r="G99" s="298">
        <f t="shared" si="46"/>
        <v>0</v>
      </c>
      <c r="H99" s="298">
        <f t="shared" si="46"/>
        <v>0</v>
      </c>
      <c r="I99" s="122">
        <f t="shared" si="40"/>
        <v>0</v>
      </c>
      <c r="J99" s="298">
        <f t="shared" si="46"/>
        <v>0</v>
      </c>
      <c r="K99" s="190" t="s">
        <v>178</v>
      </c>
      <c r="L99" s="121" t="s">
        <v>179</v>
      </c>
      <c r="M99" s="274"/>
      <c r="N99" s="274"/>
      <c r="O99" s="274"/>
      <c r="P99" s="274"/>
      <c r="Q99" s="274"/>
      <c r="R99" s="274"/>
      <c r="S99" s="122">
        <f t="shared" si="20"/>
        <v>0</v>
      </c>
      <c r="T99" s="274"/>
    </row>
    <row r="100" spans="1:20" x14ac:dyDescent="0.25">
      <c r="A100" s="190" t="s">
        <v>180</v>
      </c>
      <c r="B100" s="121" t="s">
        <v>181</v>
      </c>
      <c r="C100" s="298">
        <f t="shared" si="46"/>
        <v>0</v>
      </c>
      <c r="D100" s="298">
        <f t="shared" si="46"/>
        <v>0</v>
      </c>
      <c r="E100" s="298">
        <f t="shared" si="46"/>
        <v>0</v>
      </c>
      <c r="F100" s="298">
        <f t="shared" si="46"/>
        <v>0</v>
      </c>
      <c r="G100" s="298">
        <f t="shared" si="46"/>
        <v>0</v>
      </c>
      <c r="H100" s="298">
        <f t="shared" si="46"/>
        <v>0</v>
      </c>
      <c r="I100" s="122">
        <f t="shared" si="40"/>
        <v>0</v>
      </c>
      <c r="J100" s="298">
        <f t="shared" si="46"/>
        <v>0</v>
      </c>
      <c r="K100" s="190" t="s">
        <v>180</v>
      </c>
      <c r="L100" s="121" t="s">
        <v>181</v>
      </c>
      <c r="M100" s="274"/>
      <c r="N100" s="274"/>
      <c r="O100" s="274"/>
      <c r="P100" s="274"/>
      <c r="Q100" s="274"/>
      <c r="R100" s="274"/>
      <c r="S100" s="122">
        <f t="shared" si="20"/>
        <v>0</v>
      </c>
      <c r="T100" s="274"/>
    </row>
    <row r="101" spans="1:20" x14ac:dyDescent="0.25">
      <c r="A101" s="189" t="s">
        <v>182</v>
      </c>
      <c r="B101" s="121" t="s">
        <v>183</v>
      </c>
      <c r="C101" s="298">
        <f t="shared" si="46"/>
        <v>0</v>
      </c>
      <c r="D101" s="298">
        <f t="shared" si="46"/>
        <v>0</v>
      </c>
      <c r="E101" s="298">
        <f t="shared" si="46"/>
        <v>0</v>
      </c>
      <c r="F101" s="298">
        <f t="shared" si="46"/>
        <v>0</v>
      </c>
      <c r="G101" s="298">
        <f t="shared" si="46"/>
        <v>0</v>
      </c>
      <c r="H101" s="298">
        <f t="shared" si="46"/>
        <v>0</v>
      </c>
      <c r="I101" s="122">
        <f t="shared" si="40"/>
        <v>0</v>
      </c>
      <c r="J101" s="298">
        <f t="shared" si="46"/>
        <v>0</v>
      </c>
      <c r="K101" s="189" t="s">
        <v>182</v>
      </c>
      <c r="L101" s="121" t="s">
        <v>183</v>
      </c>
      <c r="M101" s="274"/>
      <c r="N101" s="274"/>
      <c r="O101" s="274"/>
      <c r="P101" s="274"/>
      <c r="Q101" s="274"/>
      <c r="R101" s="274"/>
      <c r="S101" s="122">
        <f t="shared" si="20"/>
        <v>0</v>
      </c>
      <c r="T101" s="274"/>
    </row>
    <row r="102" spans="1:20" x14ac:dyDescent="0.25">
      <c r="A102" s="189" t="s">
        <v>184</v>
      </c>
      <c r="B102" s="121" t="s">
        <v>185</v>
      </c>
      <c r="C102" s="298">
        <f t="shared" si="46"/>
        <v>0</v>
      </c>
      <c r="D102" s="298">
        <f t="shared" si="46"/>
        <v>0</v>
      </c>
      <c r="E102" s="298">
        <f t="shared" si="46"/>
        <v>0</v>
      </c>
      <c r="F102" s="298">
        <f t="shared" si="46"/>
        <v>0</v>
      </c>
      <c r="G102" s="298">
        <f t="shared" si="46"/>
        <v>0</v>
      </c>
      <c r="H102" s="298">
        <f t="shared" si="46"/>
        <v>0</v>
      </c>
      <c r="I102" s="122">
        <f t="shared" si="40"/>
        <v>0</v>
      </c>
      <c r="J102" s="298">
        <f t="shared" si="46"/>
        <v>0</v>
      </c>
      <c r="K102" s="189" t="s">
        <v>184</v>
      </c>
      <c r="L102" s="121" t="s">
        <v>185</v>
      </c>
      <c r="M102" s="274"/>
      <c r="N102" s="274"/>
      <c r="O102" s="274"/>
      <c r="P102" s="274"/>
      <c r="Q102" s="274"/>
      <c r="R102" s="274"/>
      <c r="S102" s="122">
        <f t="shared" si="20"/>
        <v>0</v>
      </c>
      <c r="T102" s="274"/>
    </row>
    <row r="103" spans="1:20" x14ac:dyDescent="0.25">
      <c r="A103" s="189" t="s">
        <v>186</v>
      </c>
      <c r="B103" s="121" t="s">
        <v>187</v>
      </c>
      <c r="C103" s="298">
        <f t="shared" si="46"/>
        <v>0</v>
      </c>
      <c r="D103" s="298">
        <f t="shared" si="46"/>
        <v>0</v>
      </c>
      <c r="E103" s="298">
        <f t="shared" si="46"/>
        <v>0</v>
      </c>
      <c r="F103" s="298">
        <f t="shared" si="46"/>
        <v>0</v>
      </c>
      <c r="G103" s="298">
        <f t="shared" si="46"/>
        <v>0</v>
      </c>
      <c r="H103" s="298">
        <f t="shared" si="46"/>
        <v>0</v>
      </c>
      <c r="I103" s="122">
        <f t="shared" si="40"/>
        <v>0</v>
      </c>
      <c r="J103" s="298">
        <f t="shared" si="46"/>
        <v>0</v>
      </c>
      <c r="K103" s="189" t="s">
        <v>186</v>
      </c>
      <c r="L103" s="121" t="s">
        <v>187</v>
      </c>
      <c r="M103" s="274"/>
      <c r="N103" s="274"/>
      <c r="O103" s="274"/>
      <c r="P103" s="274"/>
      <c r="Q103" s="274"/>
      <c r="R103" s="274"/>
      <c r="S103" s="122">
        <f t="shared" si="20"/>
        <v>0</v>
      </c>
      <c r="T103" s="274"/>
    </row>
    <row r="104" spans="1:20" x14ac:dyDescent="0.25">
      <c r="A104" s="190" t="s">
        <v>188</v>
      </c>
      <c r="B104" s="121" t="s">
        <v>189</v>
      </c>
      <c r="C104" s="298">
        <f t="shared" si="46"/>
        <v>0</v>
      </c>
      <c r="D104" s="298">
        <f t="shared" si="46"/>
        <v>0</v>
      </c>
      <c r="E104" s="298">
        <f t="shared" si="46"/>
        <v>0</v>
      </c>
      <c r="F104" s="298">
        <f t="shared" si="46"/>
        <v>0</v>
      </c>
      <c r="G104" s="298">
        <f t="shared" si="46"/>
        <v>0</v>
      </c>
      <c r="H104" s="298">
        <f t="shared" si="46"/>
        <v>0</v>
      </c>
      <c r="I104" s="122">
        <f t="shared" si="40"/>
        <v>0</v>
      </c>
      <c r="J104" s="298">
        <f t="shared" si="46"/>
        <v>0</v>
      </c>
      <c r="K104" s="190" t="s">
        <v>188</v>
      </c>
      <c r="L104" s="121" t="s">
        <v>189</v>
      </c>
      <c r="M104" s="274"/>
      <c r="N104" s="274"/>
      <c r="O104" s="274"/>
      <c r="P104" s="274"/>
      <c r="Q104" s="274"/>
      <c r="R104" s="274"/>
      <c r="S104" s="122">
        <f t="shared" si="20"/>
        <v>0</v>
      </c>
      <c r="T104" s="274"/>
    </row>
    <row r="105" spans="1:20" x14ac:dyDescent="0.25">
      <c r="A105" s="191" t="s">
        <v>190</v>
      </c>
      <c r="B105" s="123" t="s">
        <v>191</v>
      </c>
      <c r="C105" s="272">
        <f>C106+C109+C114</f>
        <v>0</v>
      </c>
      <c r="D105" s="272">
        <f t="shared" ref="D105:J105" si="47">D106+D109+D114</f>
        <v>0</v>
      </c>
      <c r="E105" s="272">
        <f t="shared" si="47"/>
        <v>0</v>
      </c>
      <c r="F105" s="272">
        <f t="shared" si="47"/>
        <v>0</v>
      </c>
      <c r="G105" s="272">
        <f t="shared" si="47"/>
        <v>0</v>
      </c>
      <c r="H105" s="272">
        <f t="shared" si="47"/>
        <v>0</v>
      </c>
      <c r="I105" s="119">
        <f t="shared" si="40"/>
        <v>0</v>
      </c>
      <c r="J105" s="272">
        <f t="shared" si="47"/>
        <v>0</v>
      </c>
      <c r="K105" s="191" t="s">
        <v>190</v>
      </c>
      <c r="L105" s="123" t="s">
        <v>191</v>
      </c>
      <c r="M105" s="272">
        <f t="shared" ref="M105:R105" si="48">M106+M109+M114</f>
        <v>0</v>
      </c>
      <c r="N105" s="272">
        <f t="shared" si="48"/>
        <v>0</v>
      </c>
      <c r="O105" s="272">
        <f t="shared" si="48"/>
        <v>0</v>
      </c>
      <c r="P105" s="272">
        <f t="shared" si="48"/>
        <v>0</v>
      </c>
      <c r="Q105" s="272">
        <f t="shared" si="48"/>
        <v>0</v>
      </c>
      <c r="R105" s="272">
        <f t="shared" si="48"/>
        <v>0</v>
      </c>
      <c r="S105" s="119">
        <f t="shared" ref="S105:S168" si="49">Q105-R105</f>
        <v>0</v>
      </c>
      <c r="T105" s="272">
        <f>T106+T109+T114</f>
        <v>0</v>
      </c>
    </row>
    <row r="106" spans="1:20" x14ac:dyDescent="0.25">
      <c r="A106" s="187" t="s">
        <v>192</v>
      </c>
      <c r="B106" s="123" t="s">
        <v>193</v>
      </c>
      <c r="C106" s="272">
        <f>C107+C108</f>
        <v>0</v>
      </c>
      <c r="D106" s="272">
        <f t="shared" ref="D106:J106" si="50">D107+D108</f>
        <v>0</v>
      </c>
      <c r="E106" s="272">
        <f t="shared" si="50"/>
        <v>0</v>
      </c>
      <c r="F106" s="272">
        <f t="shared" si="50"/>
        <v>0</v>
      </c>
      <c r="G106" s="272">
        <f t="shared" si="50"/>
        <v>0</v>
      </c>
      <c r="H106" s="272">
        <f t="shared" si="50"/>
        <v>0</v>
      </c>
      <c r="I106" s="119">
        <f t="shared" si="40"/>
        <v>0</v>
      </c>
      <c r="J106" s="272">
        <f t="shared" si="50"/>
        <v>0</v>
      </c>
      <c r="K106" s="187" t="s">
        <v>192</v>
      </c>
      <c r="L106" s="123" t="s">
        <v>193</v>
      </c>
      <c r="M106" s="272">
        <f t="shared" ref="M106:R106" si="51">M107+M108</f>
        <v>0</v>
      </c>
      <c r="N106" s="272">
        <f t="shared" si="51"/>
        <v>0</v>
      </c>
      <c r="O106" s="272">
        <f t="shared" si="51"/>
        <v>0</v>
      </c>
      <c r="P106" s="272">
        <f t="shared" si="51"/>
        <v>0</v>
      </c>
      <c r="Q106" s="272">
        <f t="shared" si="51"/>
        <v>0</v>
      </c>
      <c r="R106" s="272">
        <f t="shared" si="51"/>
        <v>0</v>
      </c>
      <c r="S106" s="119">
        <f t="shared" si="49"/>
        <v>0</v>
      </c>
      <c r="T106" s="272">
        <f>T107+T108</f>
        <v>0</v>
      </c>
    </row>
    <row r="107" spans="1:20" x14ac:dyDescent="0.25">
      <c r="A107" s="189" t="s">
        <v>194</v>
      </c>
      <c r="B107" s="121" t="s">
        <v>195</v>
      </c>
      <c r="C107" s="298">
        <f t="shared" ref="C107:J108" si="52">M107+W107</f>
        <v>0</v>
      </c>
      <c r="D107" s="298">
        <f t="shared" si="52"/>
        <v>0</v>
      </c>
      <c r="E107" s="298">
        <f t="shared" si="52"/>
        <v>0</v>
      </c>
      <c r="F107" s="298">
        <f t="shared" si="52"/>
        <v>0</v>
      </c>
      <c r="G107" s="298">
        <f t="shared" si="52"/>
        <v>0</v>
      </c>
      <c r="H107" s="298">
        <f t="shared" si="52"/>
        <v>0</v>
      </c>
      <c r="I107" s="122">
        <f t="shared" si="40"/>
        <v>0</v>
      </c>
      <c r="J107" s="298">
        <f t="shared" si="52"/>
        <v>0</v>
      </c>
      <c r="K107" s="189" t="s">
        <v>194</v>
      </c>
      <c r="L107" s="121" t="s">
        <v>195</v>
      </c>
      <c r="M107" s="274"/>
      <c r="N107" s="274"/>
      <c r="O107" s="274"/>
      <c r="P107" s="274"/>
      <c r="Q107" s="274"/>
      <c r="R107" s="274"/>
      <c r="S107" s="122">
        <f t="shared" si="49"/>
        <v>0</v>
      </c>
      <c r="T107" s="274"/>
    </row>
    <row r="108" spans="1:20" x14ac:dyDescent="0.25">
      <c r="A108" s="189" t="s">
        <v>196</v>
      </c>
      <c r="B108" s="121" t="s">
        <v>197</v>
      </c>
      <c r="C108" s="298">
        <f t="shared" si="52"/>
        <v>0</v>
      </c>
      <c r="D108" s="298">
        <f t="shared" si="52"/>
        <v>0</v>
      </c>
      <c r="E108" s="298">
        <f t="shared" si="52"/>
        <v>0</v>
      </c>
      <c r="F108" s="298">
        <f t="shared" si="52"/>
        <v>0</v>
      </c>
      <c r="G108" s="298">
        <f t="shared" si="52"/>
        <v>0</v>
      </c>
      <c r="H108" s="298">
        <f t="shared" si="52"/>
        <v>0</v>
      </c>
      <c r="I108" s="122">
        <f t="shared" si="40"/>
        <v>0</v>
      </c>
      <c r="J108" s="298">
        <f t="shared" si="52"/>
        <v>0</v>
      </c>
      <c r="K108" s="189" t="s">
        <v>196</v>
      </c>
      <c r="L108" s="121" t="s">
        <v>197</v>
      </c>
      <c r="M108" s="274"/>
      <c r="N108" s="274"/>
      <c r="O108" s="274"/>
      <c r="P108" s="274"/>
      <c r="Q108" s="274"/>
      <c r="R108" s="274"/>
      <c r="S108" s="122">
        <f t="shared" si="49"/>
        <v>0</v>
      </c>
      <c r="T108" s="274"/>
    </row>
    <row r="109" spans="1:20" ht="25.5" x14ac:dyDescent="0.25">
      <c r="A109" s="192" t="s">
        <v>198</v>
      </c>
      <c r="B109" s="123" t="s">
        <v>199</v>
      </c>
      <c r="C109" s="272">
        <f>C110+C111+C112+C113</f>
        <v>0</v>
      </c>
      <c r="D109" s="272">
        <f t="shared" ref="D109:J109" si="53">D110+D111+D112+D113</f>
        <v>0</v>
      </c>
      <c r="E109" s="272">
        <f t="shared" si="53"/>
        <v>0</v>
      </c>
      <c r="F109" s="272">
        <f t="shared" si="53"/>
        <v>0</v>
      </c>
      <c r="G109" s="272">
        <f t="shared" si="53"/>
        <v>0</v>
      </c>
      <c r="H109" s="272">
        <f t="shared" si="53"/>
        <v>0</v>
      </c>
      <c r="I109" s="119">
        <f t="shared" si="40"/>
        <v>0</v>
      </c>
      <c r="J109" s="272">
        <f t="shared" si="53"/>
        <v>0</v>
      </c>
      <c r="K109" s="192" t="s">
        <v>198</v>
      </c>
      <c r="L109" s="123" t="s">
        <v>199</v>
      </c>
      <c r="M109" s="272">
        <f t="shared" ref="M109:R109" si="54">M110+M111+M112+M113</f>
        <v>0</v>
      </c>
      <c r="N109" s="272">
        <f t="shared" si="54"/>
        <v>0</v>
      </c>
      <c r="O109" s="272">
        <f t="shared" si="54"/>
        <v>0</v>
      </c>
      <c r="P109" s="272">
        <f t="shared" si="54"/>
        <v>0</v>
      </c>
      <c r="Q109" s="272">
        <f t="shared" si="54"/>
        <v>0</v>
      </c>
      <c r="R109" s="272">
        <f t="shared" si="54"/>
        <v>0</v>
      </c>
      <c r="S109" s="119">
        <f t="shared" si="49"/>
        <v>0</v>
      </c>
      <c r="T109" s="272">
        <f>T110+T111+T112+T113</f>
        <v>0</v>
      </c>
    </row>
    <row r="110" spans="1:20" x14ac:dyDescent="0.25">
      <c r="A110" s="189" t="s">
        <v>200</v>
      </c>
      <c r="B110" s="121" t="s">
        <v>201</v>
      </c>
      <c r="C110" s="298">
        <f t="shared" ref="C110:J113" si="55">M110+W110</f>
        <v>0</v>
      </c>
      <c r="D110" s="298">
        <f t="shared" si="55"/>
        <v>0</v>
      </c>
      <c r="E110" s="298">
        <f t="shared" si="55"/>
        <v>0</v>
      </c>
      <c r="F110" s="298">
        <f t="shared" si="55"/>
        <v>0</v>
      </c>
      <c r="G110" s="298">
        <f t="shared" si="55"/>
        <v>0</v>
      </c>
      <c r="H110" s="298">
        <f t="shared" si="55"/>
        <v>0</v>
      </c>
      <c r="I110" s="122">
        <f t="shared" si="40"/>
        <v>0</v>
      </c>
      <c r="J110" s="298">
        <f t="shared" si="55"/>
        <v>0</v>
      </c>
      <c r="K110" s="189" t="s">
        <v>200</v>
      </c>
      <c r="L110" s="121" t="s">
        <v>201</v>
      </c>
      <c r="M110" s="274"/>
      <c r="N110" s="274"/>
      <c r="O110" s="274"/>
      <c r="P110" s="274"/>
      <c r="Q110" s="274"/>
      <c r="R110" s="274"/>
      <c r="S110" s="122">
        <f t="shared" si="49"/>
        <v>0</v>
      </c>
      <c r="T110" s="274"/>
    </row>
    <row r="111" spans="1:20" x14ac:dyDescent="0.25">
      <c r="A111" s="189" t="s">
        <v>202</v>
      </c>
      <c r="B111" s="121" t="s">
        <v>203</v>
      </c>
      <c r="C111" s="298">
        <f t="shared" si="55"/>
        <v>0</v>
      </c>
      <c r="D111" s="298">
        <f t="shared" si="55"/>
        <v>0</v>
      </c>
      <c r="E111" s="298">
        <f t="shared" si="55"/>
        <v>0</v>
      </c>
      <c r="F111" s="298">
        <f t="shared" si="55"/>
        <v>0</v>
      </c>
      <c r="G111" s="298">
        <f t="shared" si="55"/>
        <v>0</v>
      </c>
      <c r="H111" s="298">
        <f t="shared" si="55"/>
        <v>0</v>
      </c>
      <c r="I111" s="122">
        <f t="shared" si="40"/>
        <v>0</v>
      </c>
      <c r="J111" s="298">
        <f t="shared" si="55"/>
        <v>0</v>
      </c>
      <c r="K111" s="189" t="s">
        <v>202</v>
      </c>
      <c r="L111" s="121" t="s">
        <v>203</v>
      </c>
      <c r="M111" s="274"/>
      <c r="N111" s="274"/>
      <c r="O111" s="274"/>
      <c r="P111" s="274"/>
      <c r="Q111" s="274"/>
      <c r="R111" s="274"/>
      <c r="S111" s="122">
        <f t="shared" si="49"/>
        <v>0</v>
      </c>
      <c r="T111" s="274"/>
    </row>
    <row r="112" spans="1:20" ht="28.5" customHeight="1" x14ac:dyDescent="0.25">
      <c r="A112" s="189" t="s">
        <v>204</v>
      </c>
      <c r="B112" s="121" t="s">
        <v>205</v>
      </c>
      <c r="C112" s="298">
        <f t="shared" si="55"/>
        <v>0</v>
      </c>
      <c r="D112" s="298">
        <f t="shared" si="55"/>
        <v>0</v>
      </c>
      <c r="E112" s="298">
        <f t="shared" si="55"/>
        <v>0</v>
      </c>
      <c r="F112" s="298">
        <f t="shared" si="55"/>
        <v>0</v>
      </c>
      <c r="G112" s="298">
        <f t="shared" si="55"/>
        <v>0</v>
      </c>
      <c r="H112" s="298">
        <f t="shared" si="55"/>
        <v>0</v>
      </c>
      <c r="I112" s="122">
        <f t="shared" si="40"/>
        <v>0</v>
      </c>
      <c r="J112" s="298">
        <f t="shared" si="55"/>
        <v>0</v>
      </c>
      <c r="K112" s="189" t="s">
        <v>204</v>
      </c>
      <c r="L112" s="121" t="s">
        <v>205</v>
      </c>
      <c r="M112" s="274"/>
      <c r="N112" s="274"/>
      <c r="O112" s="274"/>
      <c r="P112" s="274"/>
      <c r="Q112" s="274"/>
      <c r="R112" s="274"/>
      <c r="S112" s="122">
        <f t="shared" si="49"/>
        <v>0</v>
      </c>
      <c r="T112" s="274"/>
    </row>
    <row r="113" spans="1:20" x14ac:dyDescent="0.25">
      <c r="A113" s="189" t="s">
        <v>206</v>
      </c>
      <c r="B113" s="121" t="s">
        <v>207</v>
      </c>
      <c r="C113" s="298">
        <f t="shared" si="55"/>
        <v>0</v>
      </c>
      <c r="D113" s="298">
        <f t="shared" si="55"/>
        <v>0</v>
      </c>
      <c r="E113" s="298">
        <f t="shared" si="55"/>
        <v>0</v>
      </c>
      <c r="F113" s="298">
        <f t="shared" si="55"/>
        <v>0</v>
      </c>
      <c r="G113" s="298">
        <f t="shared" si="55"/>
        <v>0</v>
      </c>
      <c r="H113" s="298">
        <f t="shared" si="55"/>
        <v>0</v>
      </c>
      <c r="I113" s="122">
        <f t="shared" si="40"/>
        <v>0</v>
      </c>
      <c r="J113" s="298">
        <f t="shared" si="55"/>
        <v>0</v>
      </c>
      <c r="K113" s="189" t="s">
        <v>206</v>
      </c>
      <c r="L113" s="121" t="s">
        <v>207</v>
      </c>
      <c r="M113" s="274"/>
      <c r="N113" s="274"/>
      <c r="O113" s="274"/>
      <c r="P113" s="274"/>
      <c r="Q113" s="274"/>
      <c r="R113" s="274"/>
      <c r="S113" s="122">
        <f t="shared" si="49"/>
        <v>0</v>
      </c>
      <c r="T113" s="274"/>
    </row>
    <row r="114" spans="1:20" x14ac:dyDescent="0.25">
      <c r="A114" s="191" t="s">
        <v>612</v>
      </c>
      <c r="B114" s="123" t="s">
        <v>208</v>
      </c>
      <c r="C114" s="272">
        <f>C115+C116+C117+C118</f>
        <v>0</v>
      </c>
      <c r="D114" s="272">
        <f t="shared" ref="D114:J114" si="56">D115+D116+D117+D118</f>
        <v>0</v>
      </c>
      <c r="E114" s="272">
        <f t="shared" si="56"/>
        <v>0</v>
      </c>
      <c r="F114" s="272">
        <f t="shared" si="56"/>
        <v>0</v>
      </c>
      <c r="G114" s="272">
        <f t="shared" si="56"/>
        <v>0</v>
      </c>
      <c r="H114" s="272">
        <f t="shared" si="56"/>
        <v>0</v>
      </c>
      <c r="I114" s="119">
        <f t="shared" si="40"/>
        <v>0</v>
      </c>
      <c r="J114" s="272">
        <f t="shared" si="56"/>
        <v>0</v>
      </c>
      <c r="K114" s="191" t="s">
        <v>612</v>
      </c>
      <c r="L114" s="123" t="s">
        <v>208</v>
      </c>
      <c r="M114" s="272">
        <f t="shared" ref="M114:R114" si="57">M115+M116+M117+M118</f>
        <v>0</v>
      </c>
      <c r="N114" s="272">
        <f t="shared" si="57"/>
        <v>0</v>
      </c>
      <c r="O114" s="272">
        <f t="shared" si="57"/>
        <v>0</v>
      </c>
      <c r="P114" s="272">
        <f t="shared" si="57"/>
        <v>0</v>
      </c>
      <c r="Q114" s="272">
        <f t="shared" si="57"/>
        <v>0</v>
      </c>
      <c r="R114" s="272">
        <f t="shared" si="57"/>
        <v>0</v>
      </c>
      <c r="S114" s="119">
        <f t="shared" si="49"/>
        <v>0</v>
      </c>
      <c r="T114" s="272">
        <f>T115+T116+T117+T118</f>
        <v>0</v>
      </c>
    </row>
    <row r="115" spans="1:20" x14ac:dyDescent="0.25">
      <c r="A115" s="189" t="s">
        <v>209</v>
      </c>
      <c r="B115" s="121" t="s">
        <v>210</v>
      </c>
      <c r="C115" s="298">
        <f t="shared" ref="C115:J118" si="58">M115+W115</f>
        <v>0</v>
      </c>
      <c r="D115" s="298">
        <f t="shared" si="58"/>
        <v>0</v>
      </c>
      <c r="E115" s="298">
        <f t="shared" si="58"/>
        <v>0</v>
      </c>
      <c r="F115" s="298">
        <f t="shared" si="58"/>
        <v>0</v>
      </c>
      <c r="G115" s="298">
        <f t="shared" si="58"/>
        <v>0</v>
      </c>
      <c r="H115" s="298">
        <f t="shared" si="58"/>
        <v>0</v>
      </c>
      <c r="I115" s="122">
        <f t="shared" si="40"/>
        <v>0</v>
      </c>
      <c r="J115" s="298">
        <f t="shared" si="58"/>
        <v>0</v>
      </c>
      <c r="K115" s="189" t="s">
        <v>209</v>
      </c>
      <c r="L115" s="121" t="s">
        <v>210</v>
      </c>
      <c r="M115" s="274"/>
      <c r="N115" s="274"/>
      <c r="O115" s="274"/>
      <c r="P115" s="274"/>
      <c r="Q115" s="274"/>
      <c r="R115" s="274"/>
      <c r="S115" s="122">
        <f t="shared" si="49"/>
        <v>0</v>
      </c>
      <c r="T115" s="274"/>
    </row>
    <row r="116" spans="1:20" x14ac:dyDescent="0.25">
      <c r="A116" s="189" t="s">
        <v>211</v>
      </c>
      <c r="B116" s="121" t="s">
        <v>212</v>
      </c>
      <c r="C116" s="298">
        <f t="shared" si="58"/>
        <v>0</v>
      </c>
      <c r="D116" s="298">
        <f t="shared" si="58"/>
        <v>0</v>
      </c>
      <c r="E116" s="298">
        <f t="shared" si="58"/>
        <v>0</v>
      </c>
      <c r="F116" s="298">
        <f t="shared" si="58"/>
        <v>0</v>
      </c>
      <c r="G116" s="298">
        <f t="shared" si="58"/>
        <v>0</v>
      </c>
      <c r="H116" s="298">
        <f t="shared" si="58"/>
        <v>0</v>
      </c>
      <c r="I116" s="122">
        <f t="shared" si="40"/>
        <v>0</v>
      </c>
      <c r="J116" s="298">
        <f t="shared" si="58"/>
        <v>0</v>
      </c>
      <c r="K116" s="189" t="s">
        <v>211</v>
      </c>
      <c r="L116" s="121" t="s">
        <v>212</v>
      </c>
      <c r="M116" s="274"/>
      <c r="N116" s="274"/>
      <c r="O116" s="274"/>
      <c r="P116" s="274"/>
      <c r="Q116" s="274"/>
      <c r="R116" s="274"/>
      <c r="S116" s="122">
        <f t="shared" si="49"/>
        <v>0</v>
      </c>
      <c r="T116" s="274"/>
    </row>
    <row r="117" spans="1:20" x14ac:dyDescent="0.25">
      <c r="A117" s="189" t="s">
        <v>213</v>
      </c>
      <c r="B117" s="121" t="s">
        <v>214</v>
      </c>
      <c r="C117" s="298">
        <f t="shared" si="58"/>
        <v>0</v>
      </c>
      <c r="D117" s="298">
        <f t="shared" si="58"/>
        <v>0</v>
      </c>
      <c r="E117" s="298">
        <f t="shared" si="58"/>
        <v>0</v>
      </c>
      <c r="F117" s="298">
        <f t="shared" si="58"/>
        <v>0</v>
      </c>
      <c r="G117" s="298">
        <f t="shared" si="58"/>
        <v>0</v>
      </c>
      <c r="H117" s="298">
        <f t="shared" si="58"/>
        <v>0</v>
      </c>
      <c r="I117" s="122">
        <f t="shared" si="40"/>
        <v>0</v>
      </c>
      <c r="J117" s="298">
        <f t="shared" si="58"/>
        <v>0</v>
      </c>
      <c r="K117" s="189" t="s">
        <v>213</v>
      </c>
      <c r="L117" s="121" t="s">
        <v>214</v>
      </c>
      <c r="M117" s="274"/>
      <c r="N117" s="274"/>
      <c r="O117" s="274"/>
      <c r="P117" s="274"/>
      <c r="Q117" s="274"/>
      <c r="R117" s="274"/>
      <c r="S117" s="122">
        <f t="shared" si="49"/>
        <v>0</v>
      </c>
      <c r="T117" s="274"/>
    </row>
    <row r="118" spans="1:20" x14ac:dyDescent="0.25">
      <c r="A118" s="193" t="s">
        <v>215</v>
      </c>
      <c r="B118" s="121" t="s">
        <v>216</v>
      </c>
      <c r="C118" s="298">
        <f t="shared" si="58"/>
        <v>0</v>
      </c>
      <c r="D118" s="298">
        <f t="shared" si="58"/>
        <v>0</v>
      </c>
      <c r="E118" s="298">
        <f t="shared" si="58"/>
        <v>0</v>
      </c>
      <c r="F118" s="298">
        <f t="shared" si="58"/>
        <v>0</v>
      </c>
      <c r="G118" s="298">
        <f t="shared" si="58"/>
        <v>0</v>
      </c>
      <c r="H118" s="298">
        <f t="shared" si="58"/>
        <v>0</v>
      </c>
      <c r="I118" s="122">
        <f t="shared" si="40"/>
        <v>0</v>
      </c>
      <c r="J118" s="298">
        <f t="shared" si="58"/>
        <v>0</v>
      </c>
      <c r="K118" s="193" t="s">
        <v>215</v>
      </c>
      <c r="L118" s="121" t="s">
        <v>216</v>
      </c>
      <c r="M118" s="274"/>
      <c r="N118" s="274"/>
      <c r="O118" s="274"/>
      <c r="P118" s="274"/>
      <c r="Q118" s="274"/>
      <c r="R118" s="274"/>
      <c r="S118" s="122">
        <f t="shared" si="49"/>
        <v>0</v>
      </c>
      <c r="T118" s="274"/>
    </row>
    <row r="119" spans="1:20" x14ac:dyDescent="0.25">
      <c r="A119" s="191" t="s">
        <v>217</v>
      </c>
      <c r="B119" s="123" t="s">
        <v>218</v>
      </c>
      <c r="C119" s="272">
        <f>C120+C121+C122</f>
        <v>0</v>
      </c>
      <c r="D119" s="272">
        <f t="shared" ref="D119:J119" si="59">D120+D121+D122</f>
        <v>0</v>
      </c>
      <c r="E119" s="272">
        <f t="shared" si="59"/>
        <v>0</v>
      </c>
      <c r="F119" s="272">
        <f t="shared" si="59"/>
        <v>0</v>
      </c>
      <c r="G119" s="272">
        <f t="shared" si="59"/>
        <v>0</v>
      </c>
      <c r="H119" s="272">
        <f t="shared" si="59"/>
        <v>0</v>
      </c>
      <c r="I119" s="119">
        <f t="shared" si="40"/>
        <v>0</v>
      </c>
      <c r="J119" s="272">
        <f t="shared" si="59"/>
        <v>0</v>
      </c>
      <c r="K119" s="191" t="s">
        <v>217</v>
      </c>
      <c r="L119" s="123" t="s">
        <v>218</v>
      </c>
      <c r="M119" s="272">
        <f t="shared" ref="M119:R119" si="60">M120+M121+M122</f>
        <v>0</v>
      </c>
      <c r="N119" s="272">
        <f t="shared" si="60"/>
        <v>0</v>
      </c>
      <c r="O119" s="272">
        <f t="shared" si="60"/>
        <v>0</v>
      </c>
      <c r="P119" s="272">
        <f t="shared" si="60"/>
        <v>0</v>
      </c>
      <c r="Q119" s="272">
        <f t="shared" si="60"/>
        <v>0</v>
      </c>
      <c r="R119" s="272">
        <f t="shared" si="60"/>
        <v>0</v>
      </c>
      <c r="S119" s="119">
        <f t="shared" si="49"/>
        <v>0</v>
      </c>
      <c r="T119" s="272">
        <f>T120+T121+T122</f>
        <v>0</v>
      </c>
    </row>
    <row r="120" spans="1:20" x14ac:dyDescent="0.25">
      <c r="A120" s="191" t="s">
        <v>219</v>
      </c>
      <c r="B120" s="127" t="s">
        <v>220</v>
      </c>
      <c r="C120" s="298">
        <f t="shared" ref="C120:J124" si="61">M120+W120</f>
        <v>0</v>
      </c>
      <c r="D120" s="298">
        <f t="shared" si="61"/>
        <v>0</v>
      </c>
      <c r="E120" s="298">
        <f t="shared" si="61"/>
        <v>0</v>
      </c>
      <c r="F120" s="298">
        <f t="shared" si="61"/>
        <v>0</v>
      </c>
      <c r="G120" s="298">
        <f t="shared" si="61"/>
        <v>0</v>
      </c>
      <c r="H120" s="298">
        <f t="shared" si="61"/>
        <v>0</v>
      </c>
      <c r="I120" s="122">
        <f t="shared" si="40"/>
        <v>0</v>
      </c>
      <c r="J120" s="298">
        <f t="shared" si="61"/>
        <v>0</v>
      </c>
      <c r="K120" s="191" t="s">
        <v>219</v>
      </c>
      <c r="L120" s="123" t="s">
        <v>220</v>
      </c>
      <c r="M120" s="272"/>
      <c r="N120" s="274"/>
      <c r="O120" s="274"/>
      <c r="P120" s="274"/>
      <c r="Q120" s="274"/>
      <c r="R120" s="274"/>
      <c r="S120" s="122">
        <f t="shared" si="49"/>
        <v>0</v>
      </c>
      <c r="T120" s="274"/>
    </row>
    <row r="121" spans="1:20" ht="38.25" x14ac:dyDescent="0.25">
      <c r="A121" s="194" t="s">
        <v>613</v>
      </c>
      <c r="B121" s="127" t="s">
        <v>222</v>
      </c>
      <c r="C121" s="298">
        <f t="shared" si="61"/>
        <v>0</v>
      </c>
      <c r="D121" s="298">
        <f t="shared" si="61"/>
        <v>0</v>
      </c>
      <c r="E121" s="298">
        <f t="shared" si="61"/>
        <v>0</v>
      </c>
      <c r="F121" s="298">
        <f t="shared" si="61"/>
        <v>0</v>
      </c>
      <c r="G121" s="298">
        <f t="shared" si="61"/>
        <v>0</v>
      </c>
      <c r="H121" s="298">
        <f t="shared" si="61"/>
        <v>0</v>
      </c>
      <c r="I121" s="122">
        <f t="shared" si="40"/>
        <v>0</v>
      </c>
      <c r="J121" s="298">
        <f t="shared" si="61"/>
        <v>0</v>
      </c>
      <c r="K121" s="194" t="s">
        <v>613</v>
      </c>
      <c r="L121" s="123" t="s">
        <v>222</v>
      </c>
      <c r="M121" s="272"/>
      <c r="N121" s="274"/>
      <c r="O121" s="274"/>
      <c r="P121" s="274"/>
      <c r="Q121" s="274"/>
      <c r="R121" s="274"/>
      <c r="S121" s="122">
        <f t="shared" si="49"/>
        <v>0</v>
      </c>
      <c r="T121" s="274"/>
    </row>
    <row r="122" spans="1:20" ht="18" customHeight="1" x14ac:dyDescent="0.25">
      <c r="A122" s="187" t="s">
        <v>223</v>
      </c>
      <c r="B122" s="127" t="s">
        <v>224</v>
      </c>
      <c r="C122" s="298">
        <f t="shared" si="61"/>
        <v>0</v>
      </c>
      <c r="D122" s="298">
        <f t="shared" si="61"/>
        <v>0</v>
      </c>
      <c r="E122" s="298">
        <f t="shared" si="61"/>
        <v>0</v>
      </c>
      <c r="F122" s="298">
        <f t="shared" si="61"/>
        <v>0</v>
      </c>
      <c r="G122" s="298">
        <f t="shared" si="61"/>
        <v>0</v>
      </c>
      <c r="H122" s="298">
        <f t="shared" si="61"/>
        <v>0</v>
      </c>
      <c r="I122" s="122">
        <f t="shared" si="40"/>
        <v>0</v>
      </c>
      <c r="J122" s="298">
        <f t="shared" si="61"/>
        <v>0</v>
      </c>
      <c r="K122" s="187" t="s">
        <v>223</v>
      </c>
      <c r="L122" s="123" t="s">
        <v>224</v>
      </c>
      <c r="M122" s="272"/>
      <c r="N122" s="274"/>
      <c r="O122" s="274"/>
      <c r="P122" s="274"/>
      <c r="Q122" s="274"/>
      <c r="R122" s="274"/>
      <c r="S122" s="122">
        <f t="shared" si="49"/>
        <v>0</v>
      </c>
      <c r="T122" s="274"/>
    </row>
    <row r="123" spans="1:20" x14ac:dyDescent="0.25">
      <c r="A123" s="191" t="s">
        <v>225</v>
      </c>
      <c r="B123" s="123" t="s">
        <v>226</v>
      </c>
      <c r="C123" s="272">
        <f>C124</f>
        <v>0</v>
      </c>
      <c r="D123" s="272">
        <f t="shared" ref="D123:J123" si="62">D124</f>
        <v>0</v>
      </c>
      <c r="E123" s="272">
        <f t="shared" si="62"/>
        <v>0</v>
      </c>
      <c r="F123" s="272">
        <f t="shared" si="62"/>
        <v>0</v>
      </c>
      <c r="G123" s="272">
        <f t="shared" si="62"/>
        <v>0</v>
      </c>
      <c r="H123" s="272">
        <f t="shared" si="62"/>
        <v>0</v>
      </c>
      <c r="I123" s="119">
        <f t="shared" si="40"/>
        <v>0</v>
      </c>
      <c r="J123" s="272">
        <f t="shared" si="62"/>
        <v>0</v>
      </c>
      <c r="K123" s="191" t="s">
        <v>225</v>
      </c>
      <c r="L123" s="123" t="s">
        <v>226</v>
      </c>
      <c r="M123" s="272">
        <f>M124</f>
        <v>0</v>
      </c>
      <c r="N123" s="272">
        <f t="shared" ref="N123:T123" si="63">N124</f>
        <v>0</v>
      </c>
      <c r="O123" s="272">
        <f t="shared" si="63"/>
        <v>0</v>
      </c>
      <c r="P123" s="272">
        <f t="shared" si="63"/>
        <v>0</v>
      </c>
      <c r="Q123" s="272">
        <f t="shared" si="63"/>
        <v>0</v>
      </c>
      <c r="R123" s="272">
        <f t="shared" si="63"/>
        <v>0</v>
      </c>
      <c r="S123" s="119">
        <f t="shared" si="49"/>
        <v>0</v>
      </c>
      <c r="T123" s="272">
        <f t="shared" si="63"/>
        <v>0</v>
      </c>
    </row>
    <row r="124" spans="1:20" x14ac:dyDescent="0.25">
      <c r="A124" s="191" t="s">
        <v>227</v>
      </c>
      <c r="B124" s="127" t="s">
        <v>228</v>
      </c>
      <c r="C124" s="298">
        <f t="shared" si="61"/>
        <v>0</v>
      </c>
      <c r="D124" s="298">
        <f t="shared" si="61"/>
        <v>0</v>
      </c>
      <c r="E124" s="298">
        <f t="shared" si="61"/>
        <v>0</v>
      </c>
      <c r="F124" s="298">
        <f t="shared" si="61"/>
        <v>0</v>
      </c>
      <c r="G124" s="298">
        <f t="shared" si="61"/>
        <v>0</v>
      </c>
      <c r="H124" s="298">
        <f t="shared" si="61"/>
        <v>0</v>
      </c>
      <c r="I124" s="122">
        <f t="shared" si="40"/>
        <v>0</v>
      </c>
      <c r="J124" s="298">
        <f t="shared" si="61"/>
        <v>0</v>
      </c>
      <c r="K124" s="191" t="s">
        <v>227</v>
      </c>
      <c r="L124" s="123" t="s">
        <v>228</v>
      </c>
      <c r="M124" s="272"/>
      <c r="N124" s="274"/>
      <c r="O124" s="274"/>
      <c r="P124" s="274"/>
      <c r="Q124" s="274"/>
      <c r="R124" s="274"/>
      <c r="S124" s="122">
        <f t="shared" si="49"/>
        <v>0</v>
      </c>
      <c r="T124" s="274"/>
    </row>
    <row r="125" spans="1:20" ht="27.75" customHeight="1" x14ac:dyDescent="0.25">
      <c r="A125" s="192" t="s">
        <v>229</v>
      </c>
      <c r="B125" s="123" t="s">
        <v>230</v>
      </c>
      <c r="C125" s="272">
        <f>C126</f>
        <v>0</v>
      </c>
      <c r="D125" s="272">
        <f t="shared" ref="D125:J125" si="64">D126</f>
        <v>0</v>
      </c>
      <c r="E125" s="272">
        <f t="shared" si="64"/>
        <v>0</v>
      </c>
      <c r="F125" s="272">
        <f t="shared" si="64"/>
        <v>0</v>
      </c>
      <c r="G125" s="272">
        <f t="shared" si="64"/>
        <v>0</v>
      </c>
      <c r="H125" s="272">
        <f t="shared" si="64"/>
        <v>0</v>
      </c>
      <c r="I125" s="119">
        <f t="shared" si="40"/>
        <v>0</v>
      </c>
      <c r="J125" s="272">
        <f t="shared" si="64"/>
        <v>0</v>
      </c>
      <c r="K125" s="192" t="s">
        <v>229</v>
      </c>
      <c r="L125" s="123" t="s">
        <v>230</v>
      </c>
      <c r="M125" s="272">
        <f>M126</f>
        <v>0</v>
      </c>
      <c r="N125" s="272">
        <f t="shared" ref="N125:T125" si="65">N126</f>
        <v>0</v>
      </c>
      <c r="O125" s="272">
        <f t="shared" si="65"/>
        <v>0</v>
      </c>
      <c r="P125" s="272">
        <f t="shared" si="65"/>
        <v>0</v>
      </c>
      <c r="Q125" s="272">
        <f t="shared" si="65"/>
        <v>0</v>
      </c>
      <c r="R125" s="272">
        <f t="shared" si="65"/>
        <v>0</v>
      </c>
      <c r="S125" s="119">
        <f t="shared" si="49"/>
        <v>0</v>
      </c>
      <c r="T125" s="272">
        <f t="shared" si="65"/>
        <v>0</v>
      </c>
    </row>
    <row r="126" spans="1:20" ht="38.25" x14ac:dyDescent="0.25">
      <c r="A126" s="188" t="s">
        <v>614</v>
      </c>
      <c r="B126" s="123" t="s">
        <v>231</v>
      </c>
      <c r="C126" s="272">
        <f>C127+C128+C129+C130+C131+C132+C133+C134+C135+C136+C137+C138+C139</f>
        <v>0</v>
      </c>
      <c r="D126" s="272">
        <f t="shared" ref="D126:J126" si="66">D127+D128+D129+D130+D131+D132+D133+D134+D135+D136+D137+D138+D139</f>
        <v>0</v>
      </c>
      <c r="E126" s="272">
        <f t="shared" si="66"/>
        <v>0</v>
      </c>
      <c r="F126" s="272">
        <f t="shared" si="66"/>
        <v>0</v>
      </c>
      <c r="G126" s="272">
        <f t="shared" si="66"/>
        <v>0</v>
      </c>
      <c r="H126" s="272">
        <f t="shared" si="66"/>
        <v>0</v>
      </c>
      <c r="I126" s="119">
        <f t="shared" si="40"/>
        <v>0</v>
      </c>
      <c r="J126" s="272">
        <f t="shared" si="66"/>
        <v>0</v>
      </c>
      <c r="K126" s="188" t="s">
        <v>614</v>
      </c>
      <c r="L126" s="123" t="s">
        <v>231</v>
      </c>
      <c r="M126" s="272">
        <f t="shared" ref="M126:R126" si="67">M127+M128+M129+M130+M131+M132+M133+M134+M135+M136+M137+M138+M139</f>
        <v>0</v>
      </c>
      <c r="N126" s="272">
        <f t="shared" si="67"/>
        <v>0</v>
      </c>
      <c r="O126" s="272">
        <f t="shared" si="67"/>
        <v>0</v>
      </c>
      <c r="P126" s="272">
        <f t="shared" si="67"/>
        <v>0</v>
      </c>
      <c r="Q126" s="272">
        <f t="shared" si="67"/>
        <v>0</v>
      </c>
      <c r="R126" s="272">
        <f t="shared" si="67"/>
        <v>0</v>
      </c>
      <c r="S126" s="119">
        <f t="shared" si="49"/>
        <v>0</v>
      </c>
      <c r="T126" s="272">
        <f>T127+T128+T129+T130+T131+T132+T133+T134+T135+T136+T137+T138+T139</f>
        <v>0</v>
      </c>
    </row>
    <row r="127" spans="1:20" x14ac:dyDescent="0.25">
      <c r="A127" s="190" t="s">
        <v>232</v>
      </c>
      <c r="B127" s="121" t="s">
        <v>233</v>
      </c>
      <c r="C127" s="298">
        <f t="shared" ref="C127:J139" si="68">M127+W127</f>
        <v>0</v>
      </c>
      <c r="D127" s="298">
        <f t="shared" si="68"/>
        <v>0</v>
      </c>
      <c r="E127" s="298">
        <f t="shared" si="68"/>
        <v>0</v>
      </c>
      <c r="F127" s="298">
        <f t="shared" si="68"/>
        <v>0</v>
      </c>
      <c r="G127" s="298">
        <f t="shared" si="68"/>
        <v>0</v>
      </c>
      <c r="H127" s="298">
        <f t="shared" si="68"/>
        <v>0</v>
      </c>
      <c r="I127" s="122">
        <f t="shared" si="40"/>
        <v>0</v>
      </c>
      <c r="J127" s="298">
        <f t="shared" si="68"/>
        <v>0</v>
      </c>
      <c r="K127" s="190" t="s">
        <v>232</v>
      </c>
      <c r="L127" s="121" t="s">
        <v>233</v>
      </c>
      <c r="M127" s="274"/>
      <c r="N127" s="274"/>
      <c r="O127" s="274"/>
      <c r="P127" s="274"/>
      <c r="Q127" s="274"/>
      <c r="R127" s="274"/>
      <c r="S127" s="122">
        <f t="shared" si="49"/>
        <v>0</v>
      </c>
      <c r="T127" s="274"/>
    </row>
    <row r="128" spans="1:20" x14ac:dyDescent="0.25">
      <c r="A128" s="189" t="s">
        <v>234</v>
      </c>
      <c r="B128" s="121" t="s">
        <v>235</v>
      </c>
      <c r="C128" s="298">
        <f t="shared" si="68"/>
        <v>0</v>
      </c>
      <c r="D128" s="298">
        <f t="shared" si="68"/>
        <v>0</v>
      </c>
      <c r="E128" s="298">
        <f t="shared" si="68"/>
        <v>0</v>
      </c>
      <c r="F128" s="298">
        <f t="shared" si="68"/>
        <v>0</v>
      </c>
      <c r="G128" s="298">
        <f t="shared" si="68"/>
        <v>0</v>
      </c>
      <c r="H128" s="298">
        <f t="shared" si="68"/>
        <v>0</v>
      </c>
      <c r="I128" s="122">
        <f t="shared" si="40"/>
        <v>0</v>
      </c>
      <c r="J128" s="298">
        <f t="shared" si="68"/>
        <v>0</v>
      </c>
      <c r="K128" s="189" t="s">
        <v>234</v>
      </c>
      <c r="L128" s="121" t="s">
        <v>235</v>
      </c>
      <c r="M128" s="274"/>
      <c r="N128" s="274"/>
      <c r="O128" s="274"/>
      <c r="P128" s="274"/>
      <c r="Q128" s="274"/>
      <c r="R128" s="274"/>
      <c r="S128" s="122">
        <f t="shared" si="49"/>
        <v>0</v>
      </c>
      <c r="T128" s="274"/>
    </row>
    <row r="129" spans="1:20" ht="27" customHeight="1" x14ac:dyDescent="0.25">
      <c r="A129" s="189" t="s">
        <v>236</v>
      </c>
      <c r="B129" s="121" t="s">
        <v>237</v>
      </c>
      <c r="C129" s="298">
        <f t="shared" si="68"/>
        <v>0</v>
      </c>
      <c r="D129" s="298">
        <f t="shared" si="68"/>
        <v>0</v>
      </c>
      <c r="E129" s="298">
        <f t="shared" si="68"/>
        <v>0</v>
      </c>
      <c r="F129" s="298">
        <f t="shared" si="68"/>
        <v>0</v>
      </c>
      <c r="G129" s="298">
        <f t="shared" si="68"/>
        <v>0</v>
      </c>
      <c r="H129" s="298">
        <f t="shared" si="68"/>
        <v>0</v>
      </c>
      <c r="I129" s="122">
        <f t="shared" si="40"/>
        <v>0</v>
      </c>
      <c r="J129" s="298">
        <f t="shared" si="68"/>
        <v>0</v>
      </c>
      <c r="K129" s="189" t="s">
        <v>236</v>
      </c>
      <c r="L129" s="121" t="s">
        <v>237</v>
      </c>
      <c r="M129" s="274"/>
      <c r="N129" s="274"/>
      <c r="O129" s="274"/>
      <c r="P129" s="274"/>
      <c r="Q129" s="274"/>
      <c r="R129" s="274"/>
      <c r="S129" s="122">
        <f t="shared" si="49"/>
        <v>0</v>
      </c>
      <c r="T129" s="274"/>
    </row>
    <row r="130" spans="1:20" ht="37.5" customHeight="1" x14ac:dyDescent="0.25">
      <c r="A130" s="193" t="s">
        <v>615</v>
      </c>
      <c r="B130" s="121" t="s">
        <v>238</v>
      </c>
      <c r="C130" s="298">
        <f t="shared" si="68"/>
        <v>0</v>
      </c>
      <c r="D130" s="298">
        <f t="shared" si="68"/>
        <v>0</v>
      </c>
      <c r="E130" s="298">
        <f t="shared" si="68"/>
        <v>0</v>
      </c>
      <c r="F130" s="298">
        <f t="shared" si="68"/>
        <v>0</v>
      </c>
      <c r="G130" s="298">
        <f t="shared" si="68"/>
        <v>0</v>
      </c>
      <c r="H130" s="298">
        <f t="shared" si="68"/>
        <v>0</v>
      </c>
      <c r="I130" s="122">
        <f t="shared" si="40"/>
        <v>0</v>
      </c>
      <c r="J130" s="298">
        <f t="shared" si="68"/>
        <v>0</v>
      </c>
      <c r="K130" s="193" t="s">
        <v>615</v>
      </c>
      <c r="L130" s="121" t="s">
        <v>238</v>
      </c>
      <c r="M130" s="274"/>
      <c r="N130" s="274"/>
      <c r="O130" s="274"/>
      <c r="P130" s="274"/>
      <c r="Q130" s="274"/>
      <c r="R130" s="274"/>
      <c r="S130" s="122">
        <f t="shared" si="49"/>
        <v>0</v>
      </c>
      <c r="T130" s="274"/>
    </row>
    <row r="131" spans="1:20" ht="38.25" x14ac:dyDescent="0.25">
      <c r="A131" s="193" t="s">
        <v>239</v>
      </c>
      <c r="B131" s="121" t="s">
        <v>240</v>
      </c>
      <c r="C131" s="298">
        <f t="shared" si="68"/>
        <v>0</v>
      </c>
      <c r="D131" s="298">
        <f t="shared" si="68"/>
        <v>0</v>
      </c>
      <c r="E131" s="298">
        <f t="shared" si="68"/>
        <v>0</v>
      </c>
      <c r="F131" s="298">
        <f t="shared" si="68"/>
        <v>0</v>
      </c>
      <c r="G131" s="298">
        <f t="shared" si="68"/>
        <v>0</v>
      </c>
      <c r="H131" s="298">
        <f t="shared" si="68"/>
        <v>0</v>
      </c>
      <c r="I131" s="122">
        <f t="shared" si="40"/>
        <v>0</v>
      </c>
      <c r="J131" s="298">
        <f t="shared" si="68"/>
        <v>0</v>
      </c>
      <c r="K131" s="193" t="s">
        <v>616</v>
      </c>
      <c r="L131" s="121" t="s">
        <v>240</v>
      </c>
      <c r="M131" s="274"/>
      <c r="N131" s="274"/>
      <c r="O131" s="274"/>
      <c r="P131" s="274"/>
      <c r="Q131" s="274"/>
      <c r="R131" s="274"/>
      <c r="S131" s="122">
        <f t="shared" si="49"/>
        <v>0</v>
      </c>
      <c r="T131" s="274"/>
    </row>
    <row r="132" spans="1:20" ht="38.25" x14ac:dyDescent="0.25">
      <c r="A132" s="193" t="s">
        <v>617</v>
      </c>
      <c r="B132" s="121" t="s">
        <v>241</v>
      </c>
      <c r="C132" s="298">
        <f t="shared" si="68"/>
        <v>0</v>
      </c>
      <c r="D132" s="298">
        <f t="shared" si="68"/>
        <v>0</v>
      </c>
      <c r="E132" s="298">
        <f t="shared" si="68"/>
        <v>0</v>
      </c>
      <c r="F132" s="298">
        <f t="shared" si="68"/>
        <v>0</v>
      </c>
      <c r="G132" s="298">
        <f t="shared" si="68"/>
        <v>0</v>
      </c>
      <c r="H132" s="298">
        <f t="shared" si="68"/>
        <v>0</v>
      </c>
      <c r="I132" s="122">
        <f t="shared" si="40"/>
        <v>0</v>
      </c>
      <c r="J132" s="298">
        <f t="shared" si="68"/>
        <v>0</v>
      </c>
      <c r="K132" s="193" t="s">
        <v>617</v>
      </c>
      <c r="L132" s="121" t="s">
        <v>241</v>
      </c>
      <c r="M132" s="274"/>
      <c r="N132" s="274"/>
      <c r="O132" s="274"/>
      <c r="P132" s="274"/>
      <c r="Q132" s="274"/>
      <c r="R132" s="274"/>
      <c r="S132" s="122">
        <f t="shared" si="49"/>
        <v>0</v>
      </c>
      <c r="T132" s="274"/>
    </row>
    <row r="133" spans="1:20" ht="38.25" x14ac:dyDescent="0.25">
      <c r="A133" s="193" t="s">
        <v>618</v>
      </c>
      <c r="B133" s="121" t="s">
        <v>242</v>
      </c>
      <c r="C133" s="298">
        <f t="shared" si="68"/>
        <v>0</v>
      </c>
      <c r="D133" s="298">
        <f t="shared" si="68"/>
        <v>0</v>
      </c>
      <c r="E133" s="298">
        <f t="shared" si="68"/>
        <v>0</v>
      </c>
      <c r="F133" s="298">
        <f t="shared" si="68"/>
        <v>0</v>
      </c>
      <c r="G133" s="298">
        <f t="shared" si="68"/>
        <v>0</v>
      </c>
      <c r="H133" s="298">
        <f t="shared" si="68"/>
        <v>0</v>
      </c>
      <c r="I133" s="122">
        <f t="shared" si="40"/>
        <v>0</v>
      </c>
      <c r="J133" s="298">
        <f t="shared" si="68"/>
        <v>0</v>
      </c>
      <c r="K133" s="193" t="s">
        <v>619</v>
      </c>
      <c r="L133" s="121" t="s">
        <v>242</v>
      </c>
      <c r="M133" s="274"/>
      <c r="N133" s="274"/>
      <c r="O133" s="274"/>
      <c r="P133" s="274"/>
      <c r="Q133" s="274"/>
      <c r="R133" s="274"/>
      <c r="S133" s="122">
        <f t="shared" si="49"/>
        <v>0</v>
      </c>
      <c r="T133" s="274"/>
    </row>
    <row r="134" spans="1:20" ht="26.25" customHeight="1" x14ac:dyDescent="0.25">
      <c r="A134" s="193" t="s">
        <v>243</v>
      </c>
      <c r="B134" s="121" t="s">
        <v>244</v>
      </c>
      <c r="C134" s="298">
        <f t="shared" si="68"/>
        <v>0</v>
      </c>
      <c r="D134" s="298">
        <f t="shared" si="68"/>
        <v>0</v>
      </c>
      <c r="E134" s="298">
        <f t="shared" si="68"/>
        <v>0</v>
      </c>
      <c r="F134" s="298">
        <f t="shared" si="68"/>
        <v>0</v>
      </c>
      <c r="G134" s="298">
        <f t="shared" si="68"/>
        <v>0</v>
      </c>
      <c r="H134" s="298">
        <f t="shared" si="68"/>
        <v>0</v>
      </c>
      <c r="I134" s="122">
        <f t="shared" si="40"/>
        <v>0</v>
      </c>
      <c r="J134" s="298">
        <f t="shared" si="68"/>
        <v>0</v>
      </c>
      <c r="K134" s="193" t="s">
        <v>243</v>
      </c>
      <c r="L134" s="121" t="s">
        <v>244</v>
      </c>
      <c r="M134" s="274"/>
      <c r="N134" s="274"/>
      <c r="O134" s="274"/>
      <c r="P134" s="274"/>
      <c r="Q134" s="274"/>
      <c r="R134" s="274"/>
      <c r="S134" s="122">
        <f t="shared" si="49"/>
        <v>0</v>
      </c>
      <c r="T134" s="274"/>
    </row>
    <row r="135" spans="1:20" ht="27.75" customHeight="1" x14ac:dyDescent="0.25">
      <c r="A135" s="193" t="s">
        <v>620</v>
      </c>
      <c r="B135" s="121" t="s">
        <v>245</v>
      </c>
      <c r="C135" s="298">
        <f t="shared" si="68"/>
        <v>0</v>
      </c>
      <c r="D135" s="298">
        <f t="shared" si="68"/>
        <v>0</v>
      </c>
      <c r="E135" s="298">
        <f t="shared" si="68"/>
        <v>0</v>
      </c>
      <c r="F135" s="298">
        <f t="shared" si="68"/>
        <v>0</v>
      </c>
      <c r="G135" s="298">
        <f t="shared" si="68"/>
        <v>0</v>
      </c>
      <c r="H135" s="298">
        <f t="shared" si="68"/>
        <v>0</v>
      </c>
      <c r="I135" s="122">
        <f t="shared" si="40"/>
        <v>0</v>
      </c>
      <c r="J135" s="298">
        <f t="shared" si="68"/>
        <v>0</v>
      </c>
      <c r="K135" s="193" t="s">
        <v>620</v>
      </c>
      <c r="L135" s="121" t="s">
        <v>245</v>
      </c>
      <c r="M135" s="274"/>
      <c r="N135" s="274"/>
      <c r="O135" s="274"/>
      <c r="P135" s="274"/>
      <c r="Q135" s="274"/>
      <c r="R135" s="274"/>
      <c r="S135" s="122">
        <f t="shared" si="49"/>
        <v>0</v>
      </c>
      <c r="T135" s="274"/>
    </row>
    <row r="136" spans="1:20" ht="38.25" customHeight="1" x14ac:dyDescent="0.25">
      <c r="A136" s="193" t="s">
        <v>621</v>
      </c>
      <c r="B136" s="121" t="s">
        <v>246</v>
      </c>
      <c r="C136" s="298">
        <f t="shared" si="68"/>
        <v>0</v>
      </c>
      <c r="D136" s="298">
        <f t="shared" si="68"/>
        <v>0</v>
      </c>
      <c r="E136" s="298">
        <f t="shared" si="68"/>
        <v>0</v>
      </c>
      <c r="F136" s="298">
        <f t="shared" si="68"/>
        <v>0</v>
      </c>
      <c r="G136" s="298">
        <f t="shared" si="68"/>
        <v>0</v>
      </c>
      <c r="H136" s="298">
        <f t="shared" si="68"/>
        <v>0</v>
      </c>
      <c r="I136" s="122">
        <f t="shared" si="40"/>
        <v>0</v>
      </c>
      <c r="J136" s="298">
        <f t="shared" si="68"/>
        <v>0</v>
      </c>
      <c r="K136" s="193" t="s">
        <v>622</v>
      </c>
      <c r="L136" s="121" t="s">
        <v>246</v>
      </c>
      <c r="M136" s="274"/>
      <c r="N136" s="274"/>
      <c r="O136" s="274"/>
      <c r="P136" s="274"/>
      <c r="Q136" s="274"/>
      <c r="R136" s="274"/>
      <c r="S136" s="122">
        <f t="shared" si="49"/>
        <v>0</v>
      </c>
      <c r="T136" s="274"/>
    </row>
    <row r="137" spans="1:20" ht="29.25" customHeight="1" x14ac:dyDescent="0.25">
      <c r="A137" s="193" t="s">
        <v>247</v>
      </c>
      <c r="B137" s="121" t="s">
        <v>248</v>
      </c>
      <c r="C137" s="298">
        <f t="shared" si="68"/>
        <v>0</v>
      </c>
      <c r="D137" s="298">
        <f t="shared" si="68"/>
        <v>0</v>
      </c>
      <c r="E137" s="298">
        <f t="shared" si="68"/>
        <v>0</v>
      </c>
      <c r="F137" s="298">
        <f t="shared" si="68"/>
        <v>0</v>
      </c>
      <c r="G137" s="298">
        <f t="shared" si="68"/>
        <v>0</v>
      </c>
      <c r="H137" s="298">
        <f t="shared" si="68"/>
        <v>0</v>
      </c>
      <c r="I137" s="122">
        <f t="shared" si="40"/>
        <v>0</v>
      </c>
      <c r="J137" s="298">
        <f t="shared" si="68"/>
        <v>0</v>
      </c>
      <c r="K137" s="193" t="s">
        <v>247</v>
      </c>
      <c r="L137" s="121" t="s">
        <v>248</v>
      </c>
      <c r="M137" s="274"/>
      <c r="N137" s="274"/>
      <c r="O137" s="274"/>
      <c r="P137" s="274"/>
      <c r="Q137" s="274"/>
      <c r="R137" s="274"/>
      <c r="S137" s="122">
        <f t="shared" si="49"/>
        <v>0</v>
      </c>
      <c r="T137" s="274"/>
    </row>
    <row r="138" spans="1:20" ht="28.5" customHeight="1" x14ac:dyDescent="0.25">
      <c r="A138" s="193" t="s">
        <v>623</v>
      </c>
      <c r="B138" s="121" t="s">
        <v>624</v>
      </c>
      <c r="C138" s="298">
        <f t="shared" si="68"/>
        <v>0</v>
      </c>
      <c r="D138" s="298">
        <f t="shared" si="68"/>
        <v>0</v>
      </c>
      <c r="E138" s="298">
        <f t="shared" si="68"/>
        <v>0</v>
      </c>
      <c r="F138" s="298">
        <f t="shared" si="68"/>
        <v>0</v>
      </c>
      <c r="G138" s="298">
        <f t="shared" si="68"/>
        <v>0</v>
      </c>
      <c r="H138" s="298">
        <f t="shared" si="68"/>
        <v>0</v>
      </c>
      <c r="I138" s="122">
        <f t="shared" si="40"/>
        <v>0</v>
      </c>
      <c r="J138" s="298">
        <f t="shared" si="68"/>
        <v>0</v>
      </c>
      <c r="K138" s="193" t="s">
        <v>623</v>
      </c>
      <c r="L138" s="121" t="s">
        <v>624</v>
      </c>
      <c r="M138" s="274"/>
      <c r="N138" s="274"/>
      <c r="O138" s="274"/>
      <c r="P138" s="274"/>
      <c r="Q138" s="274"/>
      <c r="R138" s="274"/>
      <c r="S138" s="122">
        <f t="shared" si="49"/>
        <v>0</v>
      </c>
      <c r="T138" s="274"/>
    </row>
    <row r="139" spans="1:20" ht="21" customHeight="1" x14ac:dyDescent="0.25">
      <c r="A139" s="193" t="s">
        <v>625</v>
      </c>
      <c r="B139" s="121" t="s">
        <v>626</v>
      </c>
      <c r="C139" s="298">
        <f t="shared" si="68"/>
        <v>0</v>
      </c>
      <c r="D139" s="298">
        <f t="shared" si="68"/>
        <v>0</v>
      </c>
      <c r="E139" s="298">
        <f t="shared" si="68"/>
        <v>0</v>
      </c>
      <c r="F139" s="298">
        <f t="shared" si="68"/>
        <v>0</v>
      </c>
      <c r="G139" s="298">
        <f t="shared" si="68"/>
        <v>0</v>
      </c>
      <c r="H139" s="298">
        <f t="shared" si="68"/>
        <v>0</v>
      </c>
      <c r="I139" s="122">
        <f t="shared" si="40"/>
        <v>0</v>
      </c>
      <c r="J139" s="298">
        <f t="shared" si="68"/>
        <v>0</v>
      </c>
      <c r="K139" s="193" t="s">
        <v>625</v>
      </c>
      <c r="L139" s="121" t="s">
        <v>626</v>
      </c>
      <c r="M139" s="274"/>
      <c r="N139" s="274"/>
      <c r="O139" s="274"/>
      <c r="P139" s="274"/>
      <c r="Q139" s="274"/>
      <c r="R139" s="274"/>
      <c r="S139" s="122">
        <f t="shared" si="49"/>
        <v>0</v>
      </c>
      <c r="T139" s="274"/>
    </row>
    <row r="140" spans="1:20" ht="27.75" customHeight="1" x14ac:dyDescent="0.25">
      <c r="A140" s="191" t="s">
        <v>249</v>
      </c>
      <c r="B140" s="123" t="s">
        <v>250</v>
      </c>
      <c r="C140" s="272">
        <f>C141</f>
        <v>0</v>
      </c>
      <c r="D140" s="272">
        <f t="shared" ref="D140:J140" si="69">D141</f>
        <v>0</v>
      </c>
      <c r="E140" s="272">
        <f t="shared" si="69"/>
        <v>0</v>
      </c>
      <c r="F140" s="272">
        <f t="shared" si="69"/>
        <v>0</v>
      </c>
      <c r="G140" s="272">
        <f t="shared" si="69"/>
        <v>0</v>
      </c>
      <c r="H140" s="272">
        <f t="shared" si="69"/>
        <v>0</v>
      </c>
      <c r="I140" s="119">
        <f t="shared" si="40"/>
        <v>0</v>
      </c>
      <c r="J140" s="272">
        <f t="shared" si="69"/>
        <v>0</v>
      </c>
      <c r="K140" s="191" t="s">
        <v>249</v>
      </c>
      <c r="L140" s="123" t="s">
        <v>250</v>
      </c>
      <c r="M140" s="272">
        <f>M141</f>
        <v>0</v>
      </c>
      <c r="N140" s="272">
        <f t="shared" ref="N140:T140" si="70">N141</f>
        <v>0</v>
      </c>
      <c r="O140" s="272">
        <f t="shared" si="70"/>
        <v>0</v>
      </c>
      <c r="P140" s="272">
        <f t="shared" si="70"/>
        <v>0</v>
      </c>
      <c r="Q140" s="272">
        <f t="shared" si="70"/>
        <v>0</v>
      </c>
      <c r="R140" s="272">
        <f t="shared" si="70"/>
        <v>0</v>
      </c>
      <c r="S140" s="119">
        <f t="shared" si="49"/>
        <v>0</v>
      </c>
      <c r="T140" s="272">
        <f t="shared" si="70"/>
        <v>0</v>
      </c>
    </row>
    <row r="141" spans="1:20" ht="29.25" customHeight="1" x14ac:dyDescent="0.25">
      <c r="A141" s="191" t="s">
        <v>627</v>
      </c>
      <c r="B141" s="123" t="s">
        <v>251</v>
      </c>
      <c r="C141" s="272">
        <f>C142+C143</f>
        <v>0</v>
      </c>
      <c r="D141" s="272">
        <f t="shared" ref="D141:J141" si="71">D142+D143</f>
        <v>0</v>
      </c>
      <c r="E141" s="272">
        <f t="shared" si="71"/>
        <v>0</v>
      </c>
      <c r="F141" s="272">
        <f t="shared" si="71"/>
        <v>0</v>
      </c>
      <c r="G141" s="272">
        <f t="shared" si="71"/>
        <v>0</v>
      </c>
      <c r="H141" s="272">
        <f t="shared" si="71"/>
        <v>0</v>
      </c>
      <c r="I141" s="119">
        <f t="shared" ref="I141:I204" si="72">G141-H141</f>
        <v>0</v>
      </c>
      <c r="J141" s="272">
        <f t="shared" si="71"/>
        <v>0</v>
      </c>
      <c r="K141" s="191" t="s">
        <v>627</v>
      </c>
      <c r="L141" s="123" t="s">
        <v>251</v>
      </c>
      <c r="M141" s="272">
        <f t="shared" ref="M141:R141" si="73">M142+M143</f>
        <v>0</v>
      </c>
      <c r="N141" s="272">
        <f t="shared" si="73"/>
        <v>0</v>
      </c>
      <c r="O141" s="272">
        <f t="shared" si="73"/>
        <v>0</v>
      </c>
      <c r="P141" s="272">
        <f t="shared" si="73"/>
        <v>0</v>
      </c>
      <c r="Q141" s="272">
        <f t="shared" si="73"/>
        <v>0</v>
      </c>
      <c r="R141" s="272">
        <f t="shared" si="73"/>
        <v>0</v>
      </c>
      <c r="S141" s="119">
        <f t="shared" si="49"/>
        <v>0</v>
      </c>
      <c r="T141" s="272">
        <f>T142+T143</f>
        <v>0</v>
      </c>
    </row>
    <row r="142" spans="1:20" ht="27" customHeight="1" x14ac:dyDescent="0.25">
      <c r="A142" s="191" t="s">
        <v>252</v>
      </c>
      <c r="B142" s="127" t="s">
        <v>253</v>
      </c>
      <c r="C142" s="298">
        <f t="shared" ref="C142:J143" si="74">M142+W142</f>
        <v>0</v>
      </c>
      <c r="D142" s="298">
        <f t="shared" si="74"/>
        <v>0</v>
      </c>
      <c r="E142" s="298">
        <f t="shared" si="74"/>
        <v>0</v>
      </c>
      <c r="F142" s="298">
        <f t="shared" si="74"/>
        <v>0</v>
      </c>
      <c r="G142" s="298">
        <f t="shared" si="74"/>
        <v>0</v>
      </c>
      <c r="H142" s="298">
        <f t="shared" si="74"/>
        <v>0</v>
      </c>
      <c r="I142" s="122">
        <f t="shared" si="72"/>
        <v>0</v>
      </c>
      <c r="J142" s="298">
        <f t="shared" si="74"/>
        <v>0</v>
      </c>
      <c r="K142" s="191" t="s">
        <v>252</v>
      </c>
      <c r="L142" s="123" t="s">
        <v>253</v>
      </c>
      <c r="M142" s="272"/>
      <c r="N142" s="274"/>
      <c r="O142" s="274"/>
      <c r="P142" s="274"/>
      <c r="Q142" s="274"/>
      <c r="R142" s="274"/>
      <c r="S142" s="122">
        <f t="shared" si="49"/>
        <v>0</v>
      </c>
      <c r="T142" s="274"/>
    </row>
    <row r="143" spans="1:20" ht="25.5" x14ac:dyDescent="0.25">
      <c r="A143" s="188" t="s">
        <v>254</v>
      </c>
      <c r="B143" s="127" t="s">
        <v>255</v>
      </c>
      <c r="C143" s="298">
        <f t="shared" si="74"/>
        <v>0</v>
      </c>
      <c r="D143" s="298">
        <f t="shared" si="74"/>
        <v>0</v>
      </c>
      <c r="E143" s="298">
        <f t="shared" si="74"/>
        <v>0</v>
      </c>
      <c r="F143" s="298">
        <f t="shared" si="74"/>
        <v>0</v>
      </c>
      <c r="G143" s="298">
        <f t="shared" si="74"/>
        <v>0</v>
      </c>
      <c r="H143" s="298">
        <f t="shared" si="74"/>
        <v>0</v>
      </c>
      <c r="I143" s="122">
        <f t="shared" si="72"/>
        <v>0</v>
      </c>
      <c r="J143" s="298">
        <f t="shared" si="74"/>
        <v>0</v>
      </c>
      <c r="K143" s="188" t="s">
        <v>254</v>
      </c>
      <c r="L143" s="123" t="s">
        <v>255</v>
      </c>
      <c r="M143" s="272"/>
      <c r="N143" s="274"/>
      <c r="O143" s="274"/>
      <c r="P143" s="274"/>
      <c r="Q143" s="274"/>
      <c r="R143" s="274"/>
      <c r="S143" s="122">
        <f t="shared" si="49"/>
        <v>0</v>
      </c>
      <c r="T143" s="274"/>
    </row>
    <row r="144" spans="1:20" ht="25.5" x14ac:dyDescent="0.25">
      <c r="A144" s="192" t="s">
        <v>628</v>
      </c>
      <c r="B144" s="123" t="s">
        <v>256</v>
      </c>
      <c r="C144" s="272">
        <f>C145+C146</f>
        <v>0</v>
      </c>
      <c r="D144" s="272">
        <f t="shared" ref="D144:J144" si="75">D145+D146</f>
        <v>0</v>
      </c>
      <c r="E144" s="272">
        <f t="shared" si="75"/>
        <v>0</v>
      </c>
      <c r="F144" s="272">
        <f t="shared" si="75"/>
        <v>0</v>
      </c>
      <c r="G144" s="272">
        <f t="shared" si="75"/>
        <v>0</v>
      </c>
      <c r="H144" s="272">
        <f t="shared" si="75"/>
        <v>0</v>
      </c>
      <c r="I144" s="119">
        <f t="shared" si="72"/>
        <v>0</v>
      </c>
      <c r="J144" s="272">
        <f t="shared" si="75"/>
        <v>0</v>
      </c>
      <c r="K144" s="192" t="s">
        <v>628</v>
      </c>
      <c r="L144" s="123" t="s">
        <v>256</v>
      </c>
      <c r="M144" s="272">
        <f t="shared" ref="M144:R144" si="76">M145+M146</f>
        <v>0</v>
      </c>
      <c r="N144" s="272">
        <f t="shared" si="76"/>
        <v>0</v>
      </c>
      <c r="O144" s="272">
        <f t="shared" si="76"/>
        <v>0</v>
      </c>
      <c r="P144" s="272">
        <f t="shared" si="76"/>
        <v>0</v>
      </c>
      <c r="Q144" s="272">
        <f t="shared" si="76"/>
        <v>0</v>
      </c>
      <c r="R144" s="272">
        <f t="shared" si="76"/>
        <v>0</v>
      </c>
      <c r="S144" s="119">
        <f t="shared" si="49"/>
        <v>0</v>
      </c>
      <c r="T144" s="272">
        <f>T145+T146</f>
        <v>0</v>
      </c>
    </row>
    <row r="145" spans="1:20" x14ac:dyDescent="0.25">
      <c r="A145" s="190" t="s">
        <v>257</v>
      </c>
      <c r="B145" s="121" t="s">
        <v>258</v>
      </c>
      <c r="C145" s="298">
        <f t="shared" ref="C145:J146" si="77">M145+W145</f>
        <v>0</v>
      </c>
      <c r="D145" s="298">
        <f t="shared" si="77"/>
        <v>0</v>
      </c>
      <c r="E145" s="298">
        <f t="shared" si="77"/>
        <v>0</v>
      </c>
      <c r="F145" s="298">
        <f t="shared" si="77"/>
        <v>0</v>
      </c>
      <c r="G145" s="298">
        <f t="shared" si="77"/>
        <v>0</v>
      </c>
      <c r="H145" s="298">
        <f t="shared" si="77"/>
        <v>0</v>
      </c>
      <c r="I145" s="122">
        <f t="shared" si="72"/>
        <v>0</v>
      </c>
      <c r="J145" s="298">
        <f t="shared" si="77"/>
        <v>0</v>
      </c>
      <c r="K145" s="190" t="s">
        <v>257</v>
      </c>
      <c r="L145" s="121" t="s">
        <v>258</v>
      </c>
      <c r="M145" s="274"/>
      <c r="N145" s="274"/>
      <c r="O145" s="274"/>
      <c r="P145" s="274"/>
      <c r="Q145" s="274"/>
      <c r="R145" s="274"/>
      <c r="S145" s="122">
        <f t="shared" si="49"/>
        <v>0</v>
      </c>
      <c r="T145" s="274"/>
    </row>
    <row r="146" spans="1:20" ht="33" customHeight="1" x14ac:dyDescent="0.25">
      <c r="A146" s="190" t="s">
        <v>259</v>
      </c>
      <c r="B146" s="121" t="s">
        <v>260</v>
      </c>
      <c r="C146" s="298">
        <f t="shared" si="77"/>
        <v>0</v>
      </c>
      <c r="D146" s="298">
        <f t="shared" si="77"/>
        <v>0</v>
      </c>
      <c r="E146" s="298">
        <f t="shared" si="77"/>
        <v>0</v>
      </c>
      <c r="F146" s="298">
        <f t="shared" si="77"/>
        <v>0</v>
      </c>
      <c r="G146" s="298">
        <f t="shared" si="77"/>
        <v>0</v>
      </c>
      <c r="H146" s="298">
        <f t="shared" si="77"/>
        <v>0</v>
      </c>
      <c r="I146" s="122">
        <f t="shared" si="72"/>
        <v>0</v>
      </c>
      <c r="J146" s="298">
        <f t="shared" si="77"/>
        <v>0</v>
      </c>
      <c r="K146" s="190" t="s">
        <v>259</v>
      </c>
      <c r="L146" s="121" t="s">
        <v>260</v>
      </c>
      <c r="M146" s="274"/>
      <c r="N146" s="274"/>
      <c r="O146" s="274"/>
      <c r="P146" s="274"/>
      <c r="Q146" s="274"/>
      <c r="R146" s="274"/>
      <c r="S146" s="122">
        <f t="shared" si="49"/>
        <v>0</v>
      </c>
      <c r="T146" s="274"/>
    </row>
    <row r="147" spans="1:20" ht="31.5" customHeight="1" x14ac:dyDescent="0.25">
      <c r="A147" s="187" t="s">
        <v>261</v>
      </c>
      <c r="B147" s="123" t="s">
        <v>262</v>
      </c>
      <c r="C147" s="272">
        <f>C148</f>
        <v>0</v>
      </c>
      <c r="D147" s="272">
        <f t="shared" ref="D147:J147" si="78">D148</f>
        <v>0</v>
      </c>
      <c r="E147" s="272">
        <f t="shared" si="78"/>
        <v>0</v>
      </c>
      <c r="F147" s="272">
        <f t="shared" si="78"/>
        <v>0</v>
      </c>
      <c r="G147" s="272">
        <f t="shared" si="78"/>
        <v>0</v>
      </c>
      <c r="H147" s="272">
        <f t="shared" si="78"/>
        <v>0</v>
      </c>
      <c r="I147" s="119">
        <f t="shared" si="72"/>
        <v>0</v>
      </c>
      <c r="J147" s="272">
        <f t="shared" si="78"/>
        <v>0</v>
      </c>
      <c r="K147" s="187" t="s">
        <v>261</v>
      </c>
      <c r="L147" s="123" t="s">
        <v>262</v>
      </c>
      <c r="M147" s="272">
        <f>M148</f>
        <v>0</v>
      </c>
      <c r="N147" s="272">
        <f t="shared" ref="N147:T147" si="79">N148</f>
        <v>0</v>
      </c>
      <c r="O147" s="272">
        <f t="shared" si="79"/>
        <v>0</v>
      </c>
      <c r="P147" s="272">
        <f t="shared" si="79"/>
        <v>0</v>
      </c>
      <c r="Q147" s="272">
        <f t="shared" si="79"/>
        <v>0</v>
      </c>
      <c r="R147" s="272">
        <f t="shared" si="79"/>
        <v>0</v>
      </c>
      <c r="S147" s="119">
        <f t="shared" si="49"/>
        <v>0</v>
      </c>
      <c r="T147" s="272">
        <f t="shared" si="79"/>
        <v>0</v>
      </c>
    </row>
    <row r="148" spans="1:20" x14ac:dyDescent="0.25">
      <c r="A148" s="187" t="s">
        <v>263</v>
      </c>
      <c r="B148" s="123" t="s">
        <v>264</v>
      </c>
      <c r="C148" s="272">
        <f>C149+C150+C151+C152</f>
        <v>0</v>
      </c>
      <c r="D148" s="272">
        <f t="shared" ref="D148:J148" si="80">D149+D150+D151+D152</f>
        <v>0</v>
      </c>
      <c r="E148" s="272">
        <f t="shared" si="80"/>
        <v>0</v>
      </c>
      <c r="F148" s="272">
        <f t="shared" si="80"/>
        <v>0</v>
      </c>
      <c r="G148" s="272">
        <f t="shared" si="80"/>
        <v>0</v>
      </c>
      <c r="H148" s="272">
        <f t="shared" si="80"/>
        <v>0</v>
      </c>
      <c r="I148" s="119">
        <f t="shared" si="72"/>
        <v>0</v>
      </c>
      <c r="J148" s="272">
        <f t="shared" si="80"/>
        <v>0</v>
      </c>
      <c r="K148" s="187" t="s">
        <v>263</v>
      </c>
      <c r="L148" s="123" t="s">
        <v>264</v>
      </c>
      <c r="M148" s="272">
        <f t="shared" ref="M148:R148" si="81">M149+M150+M151+M152</f>
        <v>0</v>
      </c>
      <c r="N148" s="272">
        <f t="shared" si="81"/>
        <v>0</v>
      </c>
      <c r="O148" s="272">
        <f t="shared" si="81"/>
        <v>0</v>
      </c>
      <c r="P148" s="272">
        <f t="shared" si="81"/>
        <v>0</v>
      </c>
      <c r="Q148" s="272">
        <f t="shared" si="81"/>
        <v>0</v>
      </c>
      <c r="R148" s="272">
        <f t="shared" si="81"/>
        <v>0</v>
      </c>
      <c r="S148" s="119">
        <f t="shared" si="49"/>
        <v>0</v>
      </c>
      <c r="T148" s="272">
        <f>T149+T150+T151+T152</f>
        <v>0</v>
      </c>
    </row>
    <row r="149" spans="1:20" x14ac:dyDescent="0.25">
      <c r="A149" s="189" t="s">
        <v>265</v>
      </c>
      <c r="B149" s="121" t="s">
        <v>266</v>
      </c>
      <c r="C149" s="298">
        <f t="shared" ref="C149:J152" si="82">M149+W149</f>
        <v>0</v>
      </c>
      <c r="D149" s="298">
        <f t="shared" si="82"/>
        <v>0</v>
      </c>
      <c r="E149" s="298">
        <f t="shared" si="82"/>
        <v>0</v>
      </c>
      <c r="F149" s="298">
        <f t="shared" si="82"/>
        <v>0</v>
      </c>
      <c r="G149" s="298">
        <f t="shared" si="82"/>
        <v>0</v>
      </c>
      <c r="H149" s="298">
        <f t="shared" si="82"/>
        <v>0</v>
      </c>
      <c r="I149" s="122">
        <f t="shared" si="72"/>
        <v>0</v>
      </c>
      <c r="J149" s="298">
        <f t="shared" si="82"/>
        <v>0</v>
      </c>
      <c r="K149" s="189" t="s">
        <v>265</v>
      </c>
      <c r="L149" s="121" t="s">
        <v>266</v>
      </c>
      <c r="M149" s="274"/>
      <c r="N149" s="274"/>
      <c r="O149" s="274"/>
      <c r="P149" s="274"/>
      <c r="Q149" s="274"/>
      <c r="R149" s="274"/>
      <c r="S149" s="122">
        <f t="shared" si="49"/>
        <v>0</v>
      </c>
      <c r="T149" s="274"/>
    </row>
    <row r="150" spans="1:20" x14ac:dyDescent="0.25">
      <c r="A150" s="189" t="s">
        <v>267</v>
      </c>
      <c r="B150" s="121" t="s">
        <v>268</v>
      </c>
      <c r="C150" s="298">
        <f t="shared" si="82"/>
        <v>0</v>
      </c>
      <c r="D150" s="298">
        <f t="shared" si="82"/>
        <v>0</v>
      </c>
      <c r="E150" s="298">
        <f t="shared" si="82"/>
        <v>0</v>
      </c>
      <c r="F150" s="298">
        <f t="shared" si="82"/>
        <v>0</v>
      </c>
      <c r="G150" s="298">
        <f t="shared" si="82"/>
        <v>0</v>
      </c>
      <c r="H150" s="298">
        <f t="shared" si="82"/>
        <v>0</v>
      </c>
      <c r="I150" s="122">
        <f t="shared" si="72"/>
        <v>0</v>
      </c>
      <c r="J150" s="298">
        <f t="shared" si="82"/>
        <v>0</v>
      </c>
      <c r="K150" s="189" t="s">
        <v>267</v>
      </c>
      <c r="L150" s="121" t="s">
        <v>268</v>
      </c>
      <c r="M150" s="274"/>
      <c r="N150" s="274"/>
      <c r="O150" s="274"/>
      <c r="P150" s="274"/>
      <c r="Q150" s="274"/>
      <c r="R150" s="274"/>
      <c r="S150" s="122">
        <f t="shared" si="49"/>
        <v>0</v>
      </c>
      <c r="T150" s="274"/>
    </row>
    <row r="151" spans="1:20" x14ac:dyDescent="0.25">
      <c r="A151" s="189" t="s">
        <v>269</v>
      </c>
      <c r="B151" s="121" t="s">
        <v>270</v>
      </c>
      <c r="C151" s="298">
        <f t="shared" si="82"/>
        <v>0</v>
      </c>
      <c r="D151" s="298">
        <f t="shared" si="82"/>
        <v>0</v>
      </c>
      <c r="E151" s="298">
        <f t="shared" si="82"/>
        <v>0</v>
      </c>
      <c r="F151" s="298">
        <f t="shared" si="82"/>
        <v>0</v>
      </c>
      <c r="G151" s="298">
        <f t="shared" si="82"/>
        <v>0</v>
      </c>
      <c r="H151" s="298">
        <f t="shared" si="82"/>
        <v>0</v>
      </c>
      <c r="I151" s="122">
        <f t="shared" si="72"/>
        <v>0</v>
      </c>
      <c r="J151" s="298">
        <f t="shared" si="82"/>
        <v>0</v>
      </c>
      <c r="K151" s="189" t="s">
        <v>269</v>
      </c>
      <c r="L151" s="121" t="s">
        <v>270</v>
      </c>
      <c r="M151" s="274"/>
      <c r="N151" s="274"/>
      <c r="O151" s="274"/>
      <c r="P151" s="274"/>
      <c r="Q151" s="274"/>
      <c r="R151" s="274"/>
      <c r="S151" s="122">
        <f t="shared" si="49"/>
        <v>0</v>
      </c>
      <c r="T151" s="274"/>
    </row>
    <row r="152" spans="1:20" x14ac:dyDescent="0.25">
      <c r="A152" s="189" t="s">
        <v>271</v>
      </c>
      <c r="B152" s="121" t="s">
        <v>272</v>
      </c>
      <c r="C152" s="298">
        <f t="shared" si="82"/>
        <v>0</v>
      </c>
      <c r="D152" s="298">
        <f t="shared" si="82"/>
        <v>0</v>
      </c>
      <c r="E152" s="298">
        <f t="shared" si="82"/>
        <v>0</v>
      </c>
      <c r="F152" s="298">
        <f t="shared" si="82"/>
        <v>0</v>
      </c>
      <c r="G152" s="298">
        <f t="shared" si="82"/>
        <v>0</v>
      </c>
      <c r="H152" s="298">
        <f t="shared" si="82"/>
        <v>0</v>
      </c>
      <c r="I152" s="122">
        <f t="shared" si="72"/>
        <v>0</v>
      </c>
      <c r="J152" s="298">
        <f t="shared" si="82"/>
        <v>0</v>
      </c>
      <c r="K152" s="189" t="s">
        <v>271</v>
      </c>
      <c r="L152" s="121" t="s">
        <v>272</v>
      </c>
      <c r="M152" s="274"/>
      <c r="N152" s="274"/>
      <c r="O152" s="274"/>
      <c r="P152" s="274"/>
      <c r="Q152" s="274"/>
      <c r="R152" s="274"/>
      <c r="S152" s="122">
        <f t="shared" si="49"/>
        <v>0</v>
      </c>
      <c r="T152" s="274"/>
    </row>
    <row r="153" spans="1:20" ht="51" x14ac:dyDescent="0.25">
      <c r="A153" s="188" t="s">
        <v>629</v>
      </c>
      <c r="B153" s="123" t="s">
        <v>273</v>
      </c>
      <c r="C153" s="272">
        <f>C154+C155+C156+C157+C158+C159+C160+C161+C162+C163+C164+C165</f>
        <v>0</v>
      </c>
      <c r="D153" s="272">
        <f t="shared" ref="D153:J153" si="83">D154+D155+D156+D157+D158+D159+D160+D161+D162+D163+D164+D165</f>
        <v>0</v>
      </c>
      <c r="E153" s="272">
        <f t="shared" si="83"/>
        <v>0</v>
      </c>
      <c r="F153" s="272">
        <f t="shared" si="83"/>
        <v>0</v>
      </c>
      <c r="G153" s="272">
        <f t="shared" si="83"/>
        <v>0</v>
      </c>
      <c r="H153" s="272">
        <f t="shared" si="83"/>
        <v>0</v>
      </c>
      <c r="I153" s="119">
        <f t="shared" si="72"/>
        <v>0</v>
      </c>
      <c r="J153" s="272">
        <f t="shared" si="83"/>
        <v>0</v>
      </c>
      <c r="K153" s="188" t="s">
        <v>630</v>
      </c>
      <c r="L153" s="123" t="s">
        <v>273</v>
      </c>
      <c r="M153" s="272">
        <f t="shared" ref="M153:R153" si="84">M154+M155+M156+M157+M158+M159+M160+M161+M162+M163+M164+M165</f>
        <v>0</v>
      </c>
      <c r="N153" s="272">
        <f t="shared" si="84"/>
        <v>0</v>
      </c>
      <c r="O153" s="272">
        <f t="shared" si="84"/>
        <v>0</v>
      </c>
      <c r="P153" s="272">
        <f t="shared" si="84"/>
        <v>0</v>
      </c>
      <c r="Q153" s="272">
        <f t="shared" si="84"/>
        <v>0</v>
      </c>
      <c r="R153" s="272">
        <f t="shared" si="84"/>
        <v>0</v>
      </c>
      <c r="S153" s="119">
        <f t="shared" si="49"/>
        <v>0</v>
      </c>
      <c r="T153" s="272">
        <f>T154+T155+T156+T157+T158+T159+T160+T161+T162+T163+T164+T165</f>
        <v>0</v>
      </c>
    </row>
    <row r="154" spans="1:20" x14ac:dyDescent="0.25">
      <c r="A154" s="190" t="s">
        <v>274</v>
      </c>
      <c r="B154" s="127" t="s">
        <v>275</v>
      </c>
      <c r="C154" s="298">
        <f t="shared" ref="C154:J165" si="85">M154+W154</f>
        <v>0</v>
      </c>
      <c r="D154" s="298">
        <f t="shared" si="85"/>
        <v>0</v>
      </c>
      <c r="E154" s="298">
        <f t="shared" si="85"/>
        <v>0</v>
      </c>
      <c r="F154" s="298">
        <f t="shared" si="85"/>
        <v>0</v>
      </c>
      <c r="G154" s="298">
        <f t="shared" si="85"/>
        <v>0</v>
      </c>
      <c r="H154" s="298">
        <f t="shared" si="85"/>
        <v>0</v>
      </c>
      <c r="I154" s="122">
        <f t="shared" si="72"/>
        <v>0</v>
      </c>
      <c r="J154" s="298">
        <f t="shared" si="85"/>
        <v>0</v>
      </c>
      <c r="K154" s="190" t="s">
        <v>274</v>
      </c>
      <c r="L154" s="123" t="s">
        <v>275</v>
      </c>
      <c r="M154" s="272"/>
      <c r="N154" s="274"/>
      <c r="O154" s="274"/>
      <c r="P154" s="274"/>
      <c r="Q154" s="274"/>
      <c r="R154" s="274"/>
      <c r="S154" s="122">
        <f t="shared" si="49"/>
        <v>0</v>
      </c>
      <c r="T154" s="274"/>
    </row>
    <row r="155" spans="1:20" x14ac:dyDescent="0.25">
      <c r="A155" s="189" t="s">
        <v>276</v>
      </c>
      <c r="B155" s="127" t="s">
        <v>277</v>
      </c>
      <c r="C155" s="298">
        <f t="shared" si="85"/>
        <v>0</v>
      </c>
      <c r="D155" s="298">
        <f t="shared" si="85"/>
        <v>0</v>
      </c>
      <c r="E155" s="298">
        <f t="shared" si="85"/>
        <v>0</v>
      </c>
      <c r="F155" s="298">
        <f t="shared" si="85"/>
        <v>0</v>
      </c>
      <c r="G155" s="298">
        <f t="shared" si="85"/>
        <v>0</v>
      </c>
      <c r="H155" s="298">
        <f t="shared" si="85"/>
        <v>0</v>
      </c>
      <c r="I155" s="122">
        <f t="shared" si="72"/>
        <v>0</v>
      </c>
      <c r="J155" s="298">
        <f t="shared" si="85"/>
        <v>0</v>
      </c>
      <c r="K155" s="189" t="s">
        <v>276</v>
      </c>
      <c r="L155" s="123" t="s">
        <v>277</v>
      </c>
      <c r="M155" s="272"/>
      <c r="N155" s="274"/>
      <c r="O155" s="274"/>
      <c r="P155" s="274"/>
      <c r="Q155" s="274"/>
      <c r="R155" s="274"/>
      <c r="S155" s="122">
        <f t="shared" si="49"/>
        <v>0</v>
      </c>
      <c r="T155" s="274"/>
    </row>
    <row r="156" spans="1:20" ht="39.75" customHeight="1" x14ac:dyDescent="0.25">
      <c r="A156" s="189" t="s">
        <v>278</v>
      </c>
      <c r="B156" s="127" t="s">
        <v>279</v>
      </c>
      <c r="C156" s="298">
        <f t="shared" si="85"/>
        <v>0</v>
      </c>
      <c r="D156" s="298">
        <f t="shared" si="85"/>
        <v>0</v>
      </c>
      <c r="E156" s="298">
        <f t="shared" si="85"/>
        <v>0</v>
      </c>
      <c r="F156" s="298">
        <f t="shared" si="85"/>
        <v>0</v>
      </c>
      <c r="G156" s="298">
        <f t="shared" si="85"/>
        <v>0</v>
      </c>
      <c r="H156" s="298">
        <f t="shared" si="85"/>
        <v>0</v>
      </c>
      <c r="I156" s="122">
        <f t="shared" si="72"/>
        <v>0</v>
      </c>
      <c r="J156" s="298">
        <f t="shared" si="85"/>
        <v>0</v>
      </c>
      <c r="K156" s="189" t="s">
        <v>278</v>
      </c>
      <c r="L156" s="123" t="s">
        <v>279</v>
      </c>
      <c r="M156" s="272"/>
      <c r="N156" s="274"/>
      <c r="O156" s="274"/>
      <c r="P156" s="274"/>
      <c r="Q156" s="274"/>
      <c r="R156" s="274"/>
      <c r="S156" s="122">
        <f t="shared" si="49"/>
        <v>0</v>
      </c>
      <c r="T156" s="274"/>
    </row>
    <row r="157" spans="1:20" x14ac:dyDescent="0.25">
      <c r="A157" s="189" t="s">
        <v>280</v>
      </c>
      <c r="B157" s="127" t="s">
        <v>281</v>
      </c>
      <c r="C157" s="298">
        <f t="shared" si="85"/>
        <v>0</v>
      </c>
      <c r="D157" s="298">
        <f t="shared" si="85"/>
        <v>0</v>
      </c>
      <c r="E157" s="298">
        <f t="shared" si="85"/>
        <v>0</v>
      </c>
      <c r="F157" s="298">
        <f t="shared" si="85"/>
        <v>0</v>
      </c>
      <c r="G157" s="298">
        <f t="shared" si="85"/>
        <v>0</v>
      </c>
      <c r="H157" s="298">
        <f t="shared" si="85"/>
        <v>0</v>
      </c>
      <c r="I157" s="122">
        <f t="shared" si="72"/>
        <v>0</v>
      </c>
      <c r="J157" s="298">
        <f t="shared" si="85"/>
        <v>0</v>
      </c>
      <c r="K157" s="189" t="s">
        <v>280</v>
      </c>
      <c r="L157" s="123" t="s">
        <v>281</v>
      </c>
      <c r="M157" s="272"/>
      <c r="N157" s="274"/>
      <c r="O157" s="274"/>
      <c r="P157" s="274"/>
      <c r="Q157" s="274"/>
      <c r="R157" s="274"/>
      <c r="S157" s="122">
        <f t="shared" si="49"/>
        <v>0</v>
      </c>
      <c r="T157" s="274"/>
    </row>
    <row r="158" spans="1:20" x14ac:dyDescent="0.25">
      <c r="A158" s="189" t="s">
        <v>282</v>
      </c>
      <c r="B158" s="127" t="s">
        <v>283</v>
      </c>
      <c r="C158" s="298">
        <f t="shared" si="85"/>
        <v>0</v>
      </c>
      <c r="D158" s="298">
        <f t="shared" si="85"/>
        <v>0</v>
      </c>
      <c r="E158" s="298">
        <f t="shared" si="85"/>
        <v>0</v>
      </c>
      <c r="F158" s="298">
        <f t="shared" si="85"/>
        <v>0</v>
      </c>
      <c r="G158" s="298">
        <f t="shared" si="85"/>
        <v>0</v>
      </c>
      <c r="H158" s="298">
        <f t="shared" si="85"/>
        <v>0</v>
      </c>
      <c r="I158" s="122">
        <f t="shared" si="72"/>
        <v>0</v>
      </c>
      <c r="J158" s="298">
        <f t="shared" si="85"/>
        <v>0</v>
      </c>
      <c r="K158" s="189" t="s">
        <v>282</v>
      </c>
      <c r="L158" s="123" t="s">
        <v>283</v>
      </c>
      <c r="M158" s="272"/>
      <c r="N158" s="274"/>
      <c r="O158" s="274"/>
      <c r="P158" s="274"/>
      <c r="Q158" s="274"/>
      <c r="R158" s="274"/>
      <c r="S158" s="122">
        <f t="shared" si="49"/>
        <v>0</v>
      </c>
      <c r="T158" s="274"/>
    </row>
    <row r="159" spans="1:20" x14ac:dyDescent="0.25">
      <c r="A159" s="189" t="s">
        <v>284</v>
      </c>
      <c r="B159" s="127" t="s">
        <v>285</v>
      </c>
      <c r="C159" s="298">
        <f t="shared" si="85"/>
        <v>0</v>
      </c>
      <c r="D159" s="298">
        <f t="shared" si="85"/>
        <v>0</v>
      </c>
      <c r="E159" s="298">
        <f t="shared" si="85"/>
        <v>0</v>
      </c>
      <c r="F159" s="298">
        <f t="shared" si="85"/>
        <v>0</v>
      </c>
      <c r="G159" s="298">
        <f t="shared" si="85"/>
        <v>0</v>
      </c>
      <c r="H159" s="298">
        <f t="shared" si="85"/>
        <v>0</v>
      </c>
      <c r="I159" s="122">
        <f t="shared" si="72"/>
        <v>0</v>
      </c>
      <c r="J159" s="298">
        <f t="shared" si="85"/>
        <v>0</v>
      </c>
      <c r="K159" s="189" t="s">
        <v>284</v>
      </c>
      <c r="L159" s="123" t="s">
        <v>285</v>
      </c>
      <c r="M159" s="272"/>
      <c r="N159" s="274"/>
      <c r="O159" s="274"/>
      <c r="P159" s="274"/>
      <c r="Q159" s="274"/>
      <c r="R159" s="274"/>
      <c r="S159" s="122">
        <f t="shared" si="49"/>
        <v>0</v>
      </c>
      <c r="T159" s="274"/>
    </row>
    <row r="160" spans="1:20" x14ac:dyDescent="0.25">
      <c r="A160" s="189" t="s">
        <v>286</v>
      </c>
      <c r="B160" s="127" t="s">
        <v>287</v>
      </c>
      <c r="C160" s="298">
        <f t="shared" si="85"/>
        <v>0</v>
      </c>
      <c r="D160" s="298">
        <f t="shared" si="85"/>
        <v>0</v>
      </c>
      <c r="E160" s="298">
        <f t="shared" si="85"/>
        <v>0</v>
      </c>
      <c r="F160" s="298">
        <f t="shared" si="85"/>
        <v>0</v>
      </c>
      <c r="G160" s="298">
        <f t="shared" si="85"/>
        <v>0</v>
      </c>
      <c r="H160" s="298">
        <f t="shared" si="85"/>
        <v>0</v>
      </c>
      <c r="I160" s="122">
        <f t="shared" si="72"/>
        <v>0</v>
      </c>
      <c r="J160" s="298">
        <f t="shared" si="85"/>
        <v>0</v>
      </c>
      <c r="K160" s="189" t="s">
        <v>286</v>
      </c>
      <c r="L160" s="123" t="s">
        <v>287</v>
      </c>
      <c r="M160" s="272"/>
      <c r="N160" s="274"/>
      <c r="O160" s="274"/>
      <c r="P160" s="274"/>
      <c r="Q160" s="274"/>
      <c r="R160" s="274"/>
      <c r="S160" s="122">
        <f t="shared" si="49"/>
        <v>0</v>
      </c>
      <c r="T160" s="274"/>
    </row>
    <row r="161" spans="1:20" ht="25.5" x14ac:dyDescent="0.25">
      <c r="A161" s="193" t="s">
        <v>288</v>
      </c>
      <c r="B161" s="127" t="s">
        <v>289</v>
      </c>
      <c r="C161" s="298">
        <f t="shared" si="85"/>
        <v>0</v>
      </c>
      <c r="D161" s="298">
        <f t="shared" si="85"/>
        <v>0</v>
      </c>
      <c r="E161" s="298">
        <f t="shared" si="85"/>
        <v>0</v>
      </c>
      <c r="F161" s="298">
        <f t="shared" si="85"/>
        <v>0</v>
      </c>
      <c r="G161" s="298">
        <f t="shared" si="85"/>
        <v>0</v>
      </c>
      <c r="H161" s="298">
        <f t="shared" si="85"/>
        <v>0</v>
      </c>
      <c r="I161" s="122">
        <f t="shared" si="72"/>
        <v>0</v>
      </c>
      <c r="J161" s="298">
        <f t="shared" si="85"/>
        <v>0</v>
      </c>
      <c r="K161" s="193" t="s">
        <v>288</v>
      </c>
      <c r="L161" s="123" t="s">
        <v>289</v>
      </c>
      <c r="M161" s="272"/>
      <c r="N161" s="274"/>
      <c r="O161" s="274"/>
      <c r="P161" s="274"/>
      <c r="Q161" s="274"/>
      <c r="R161" s="274"/>
      <c r="S161" s="122">
        <f t="shared" si="49"/>
        <v>0</v>
      </c>
      <c r="T161" s="274"/>
    </row>
    <row r="162" spans="1:20" x14ac:dyDescent="0.25">
      <c r="A162" s="189" t="s">
        <v>290</v>
      </c>
      <c r="B162" s="127" t="s">
        <v>291</v>
      </c>
      <c r="C162" s="298">
        <f t="shared" si="85"/>
        <v>0</v>
      </c>
      <c r="D162" s="298">
        <f t="shared" si="85"/>
        <v>0</v>
      </c>
      <c r="E162" s="298">
        <f t="shared" si="85"/>
        <v>0</v>
      </c>
      <c r="F162" s="298">
        <f t="shared" si="85"/>
        <v>0</v>
      </c>
      <c r="G162" s="298">
        <f t="shared" si="85"/>
        <v>0</v>
      </c>
      <c r="H162" s="298">
        <f t="shared" si="85"/>
        <v>0</v>
      </c>
      <c r="I162" s="122">
        <f t="shared" si="72"/>
        <v>0</v>
      </c>
      <c r="J162" s="298">
        <f t="shared" si="85"/>
        <v>0</v>
      </c>
      <c r="K162" s="189" t="s">
        <v>290</v>
      </c>
      <c r="L162" s="123" t="s">
        <v>291</v>
      </c>
      <c r="M162" s="272"/>
      <c r="N162" s="274"/>
      <c r="O162" s="274"/>
      <c r="P162" s="274"/>
      <c r="Q162" s="274"/>
      <c r="R162" s="274"/>
      <c r="S162" s="122">
        <f t="shared" si="49"/>
        <v>0</v>
      </c>
      <c r="T162" s="274"/>
    </row>
    <row r="163" spans="1:20" x14ac:dyDescent="0.25">
      <c r="A163" s="193" t="s">
        <v>292</v>
      </c>
      <c r="B163" s="127" t="s">
        <v>293</v>
      </c>
      <c r="C163" s="298">
        <f t="shared" si="85"/>
        <v>0</v>
      </c>
      <c r="D163" s="298">
        <f t="shared" si="85"/>
        <v>0</v>
      </c>
      <c r="E163" s="298">
        <f t="shared" si="85"/>
        <v>0</v>
      </c>
      <c r="F163" s="298">
        <f t="shared" si="85"/>
        <v>0</v>
      </c>
      <c r="G163" s="298">
        <f t="shared" si="85"/>
        <v>0</v>
      </c>
      <c r="H163" s="298">
        <f t="shared" si="85"/>
        <v>0</v>
      </c>
      <c r="I163" s="122">
        <f t="shared" si="72"/>
        <v>0</v>
      </c>
      <c r="J163" s="298">
        <f t="shared" si="85"/>
        <v>0</v>
      </c>
      <c r="K163" s="193" t="s">
        <v>292</v>
      </c>
      <c r="L163" s="123" t="s">
        <v>293</v>
      </c>
      <c r="M163" s="272"/>
      <c r="N163" s="274"/>
      <c r="O163" s="274"/>
      <c r="P163" s="274"/>
      <c r="Q163" s="274"/>
      <c r="R163" s="274"/>
      <c r="S163" s="122">
        <f t="shared" si="49"/>
        <v>0</v>
      </c>
      <c r="T163" s="274"/>
    </row>
    <row r="164" spans="1:20" ht="30.75" customHeight="1" x14ac:dyDescent="0.25">
      <c r="A164" s="193" t="s">
        <v>294</v>
      </c>
      <c r="B164" s="127" t="s">
        <v>295</v>
      </c>
      <c r="C164" s="298">
        <f t="shared" si="85"/>
        <v>0</v>
      </c>
      <c r="D164" s="298">
        <f t="shared" si="85"/>
        <v>0</v>
      </c>
      <c r="E164" s="298">
        <f t="shared" si="85"/>
        <v>0</v>
      </c>
      <c r="F164" s="298">
        <f t="shared" si="85"/>
        <v>0</v>
      </c>
      <c r="G164" s="298">
        <f t="shared" si="85"/>
        <v>0</v>
      </c>
      <c r="H164" s="298">
        <f t="shared" si="85"/>
        <v>0</v>
      </c>
      <c r="I164" s="122">
        <f t="shared" si="72"/>
        <v>0</v>
      </c>
      <c r="J164" s="298">
        <f t="shared" si="85"/>
        <v>0</v>
      </c>
      <c r="K164" s="193" t="s">
        <v>294</v>
      </c>
      <c r="L164" s="123" t="s">
        <v>295</v>
      </c>
      <c r="M164" s="272"/>
      <c r="N164" s="274"/>
      <c r="O164" s="274"/>
      <c r="P164" s="274"/>
      <c r="Q164" s="274"/>
      <c r="R164" s="274"/>
      <c r="S164" s="122">
        <f t="shared" si="49"/>
        <v>0</v>
      </c>
      <c r="T164" s="274"/>
    </row>
    <row r="165" spans="1:20" x14ac:dyDescent="0.25">
      <c r="A165" s="193" t="s">
        <v>631</v>
      </c>
      <c r="B165" s="127" t="s">
        <v>632</v>
      </c>
      <c r="C165" s="298">
        <f t="shared" si="85"/>
        <v>0</v>
      </c>
      <c r="D165" s="298">
        <f t="shared" si="85"/>
        <v>0</v>
      </c>
      <c r="E165" s="298">
        <f t="shared" si="85"/>
        <v>0</v>
      </c>
      <c r="F165" s="298">
        <f t="shared" si="85"/>
        <v>0</v>
      </c>
      <c r="G165" s="298">
        <f t="shared" si="85"/>
        <v>0</v>
      </c>
      <c r="H165" s="298">
        <f t="shared" si="85"/>
        <v>0</v>
      </c>
      <c r="I165" s="122">
        <f t="shared" si="72"/>
        <v>0</v>
      </c>
      <c r="J165" s="298">
        <f t="shared" si="85"/>
        <v>0</v>
      </c>
      <c r="K165" s="193" t="s">
        <v>631</v>
      </c>
      <c r="L165" s="123" t="s">
        <v>632</v>
      </c>
      <c r="M165" s="272"/>
      <c r="N165" s="274"/>
      <c r="O165" s="274"/>
      <c r="P165" s="274"/>
      <c r="Q165" s="274"/>
      <c r="R165" s="274"/>
      <c r="S165" s="122">
        <f t="shared" si="49"/>
        <v>0</v>
      </c>
      <c r="T165" s="274"/>
    </row>
    <row r="166" spans="1:20" ht="15.75" customHeight="1" x14ac:dyDescent="0.25">
      <c r="A166" s="191" t="s">
        <v>296</v>
      </c>
      <c r="B166" s="128" t="s">
        <v>297</v>
      </c>
      <c r="C166" s="272">
        <f>C167</f>
        <v>0</v>
      </c>
      <c r="D166" s="272">
        <f t="shared" ref="D166:J166" si="86">D167</f>
        <v>0</v>
      </c>
      <c r="E166" s="272">
        <f t="shared" si="86"/>
        <v>0</v>
      </c>
      <c r="F166" s="272">
        <f t="shared" si="86"/>
        <v>0</v>
      </c>
      <c r="G166" s="272">
        <f t="shared" si="86"/>
        <v>0</v>
      </c>
      <c r="H166" s="272">
        <f t="shared" si="86"/>
        <v>0</v>
      </c>
      <c r="I166" s="119">
        <f t="shared" si="72"/>
        <v>0</v>
      </c>
      <c r="J166" s="272">
        <f t="shared" si="86"/>
        <v>0</v>
      </c>
      <c r="K166" s="191" t="s">
        <v>296</v>
      </c>
      <c r="L166" s="128" t="s">
        <v>297</v>
      </c>
      <c r="M166" s="272">
        <f>M167</f>
        <v>0</v>
      </c>
      <c r="N166" s="272">
        <f t="shared" ref="N166:T166" si="87">N167</f>
        <v>0</v>
      </c>
      <c r="O166" s="272">
        <f t="shared" si="87"/>
        <v>0</v>
      </c>
      <c r="P166" s="272">
        <f t="shared" si="87"/>
        <v>0</v>
      </c>
      <c r="Q166" s="272">
        <f t="shared" si="87"/>
        <v>0</v>
      </c>
      <c r="R166" s="272">
        <f t="shared" si="87"/>
        <v>0</v>
      </c>
      <c r="S166" s="119">
        <f t="shared" si="49"/>
        <v>0</v>
      </c>
      <c r="T166" s="272">
        <f t="shared" si="87"/>
        <v>0</v>
      </c>
    </row>
    <row r="167" spans="1:20" ht="27.75" customHeight="1" x14ac:dyDescent="0.25">
      <c r="A167" s="191" t="s">
        <v>633</v>
      </c>
      <c r="B167" s="123" t="s">
        <v>298</v>
      </c>
      <c r="C167" s="272">
        <f>C168+C169</f>
        <v>0</v>
      </c>
      <c r="D167" s="272">
        <f t="shared" ref="D167:J167" si="88">D168+D169</f>
        <v>0</v>
      </c>
      <c r="E167" s="272">
        <f t="shared" si="88"/>
        <v>0</v>
      </c>
      <c r="F167" s="272">
        <f t="shared" si="88"/>
        <v>0</v>
      </c>
      <c r="G167" s="272">
        <f t="shared" si="88"/>
        <v>0</v>
      </c>
      <c r="H167" s="272">
        <f t="shared" si="88"/>
        <v>0</v>
      </c>
      <c r="I167" s="119">
        <f t="shared" si="72"/>
        <v>0</v>
      </c>
      <c r="J167" s="272">
        <f t="shared" si="88"/>
        <v>0</v>
      </c>
      <c r="K167" s="191" t="s">
        <v>633</v>
      </c>
      <c r="L167" s="123" t="s">
        <v>298</v>
      </c>
      <c r="M167" s="272">
        <f t="shared" ref="M167:R167" si="89">M168+M169</f>
        <v>0</v>
      </c>
      <c r="N167" s="272">
        <f t="shared" si="89"/>
        <v>0</v>
      </c>
      <c r="O167" s="272">
        <f t="shared" si="89"/>
        <v>0</v>
      </c>
      <c r="P167" s="272">
        <f t="shared" si="89"/>
        <v>0</v>
      </c>
      <c r="Q167" s="272">
        <f t="shared" si="89"/>
        <v>0</v>
      </c>
      <c r="R167" s="272">
        <f t="shared" si="89"/>
        <v>0</v>
      </c>
      <c r="S167" s="119">
        <f t="shared" si="49"/>
        <v>0</v>
      </c>
      <c r="T167" s="272">
        <f>T168+T169</f>
        <v>0</v>
      </c>
    </row>
    <row r="168" spans="1:20" ht="25.5" x14ac:dyDescent="0.25">
      <c r="A168" s="188" t="s">
        <v>634</v>
      </c>
      <c r="B168" s="127" t="s">
        <v>299</v>
      </c>
      <c r="C168" s="298">
        <f t="shared" ref="C168:J169" si="90">M168+W168</f>
        <v>0</v>
      </c>
      <c r="D168" s="298">
        <f t="shared" si="90"/>
        <v>0</v>
      </c>
      <c r="E168" s="298">
        <f t="shared" si="90"/>
        <v>0</v>
      </c>
      <c r="F168" s="298">
        <f t="shared" si="90"/>
        <v>0</v>
      </c>
      <c r="G168" s="298">
        <f t="shared" si="90"/>
        <v>0</v>
      </c>
      <c r="H168" s="298">
        <f t="shared" si="90"/>
        <v>0</v>
      </c>
      <c r="I168" s="122">
        <f t="shared" si="72"/>
        <v>0</v>
      </c>
      <c r="J168" s="298">
        <f t="shared" si="90"/>
        <v>0</v>
      </c>
      <c r="K168" s="188" t="s">
        <v>635</v>
      </c>
      <c r="L168" s="123" t="s">
        <v>299</v>
      </c>
      <c r="M168" s="272"/>
      <c r="N168" s="274"/>
      <c r="O168" s="274"/>
      <c r="P168" s="274"/>
      <c r="Q168" s="274"/>
      <c r="R168" s="274"/>
      <c r="S168" s="122">
        <f t="shared" si="49"/>
        <v>0</v>
      </c>
      <c r="T168" s="274"/>
    </row>
    <row r="169" spans="1:20" x14ac:dyDescent="0.25">
      <c r="A169" s="187" t="s">
        <v>300</v>
      </c>
      <c r="B169" s="127" t="s">
        <v>301</v>
      </c>
      <c r="C169" s="298">
        <f t="shared" si="90"/>
        <v>0</v>
      </c>
      <c r="D169" s="298">
        <f t="shared" si="90"/>
        <v>0</v>
      </c>
      <c r="E169" s="298">
        <f t="shared" si="90"/>
        <v>0</v>
      </c>
      <c r="F169" s="298">
        <f t="shared" si="90"/>
        <v>0</v>
      </c>
      <c r="G169" s="298">
        <f t="shared" si="90"/>
        <v>0</v>
      </c>
      <c r="H169" s="298">
        <f t="shared" si="90"/>
        <v>0</v>
      </c>
      <c r="I169" s="122">
        <f t="shared" si="72"/>
        <v>0</v>
      </c>
      <c r="J169" s="298">
        <f t="shared" si="90"/>
        <v>0</v>
      </c>
      <c r="K169" s="187" t="s">
        <v>300</v>
      </c>
      <c r="L169" s="123" t="s">
        <v>301</v>
      </c>
      <c r="M169" s="272"/>
      <c r="N169" s="274"/>
      <c r="O169" s="274"/>
      <c r="P169" s="274"/>
      <c r="Q169" s="274"/>
      <c r="R169" s="274"/>
      <c r="S169" s="122">
        <f t="shared" ref="S169:S232" si="91">Q169-R169</f>
        <v>0</v>
      </c>
      <c r="T169" s="274"/>
    </row>
    <row r="170" spans="1:20" ht="27" customHeight="1" x14ac:dyDescent="0.25">
      <c r="A170" s="187" t="s">
        <v>636</v>
      </c>
      <c r="B170" s="125" t="s">
        <v>302</v>
      </c>
      <c r="C170" s="272">
        <f>C171</f>
        <v>0</v>
      </c>
      <c r="D170" s="272">
        <f t="shared" ref="D170:J170" si="92">D171</f>
        <v>0</v>
      </c>
      <c r="E170" s="272">
        <f t="shared" si="92"/>
        <v>0</v>
      </c>
      <c r="F170" s="272">
        <f t="shared" si="92"/>
        <v>0</v>
      </c>
      <c r="G170" s="272">
        <f t="shared" si="92"/>
        <v>0</v>
      </c>
      <c r="H170" s="272">
        <f t="shared" si="92"/>
        <v>0</v>
      </c>
      <c r="I170" s="119">
        <f t="shared" si="72"/>
        <v>0</v>
      </c>
      <c r="J170" s="272">
        <f t="shared" si="92"/>
        <v>0</v>
      </c>
      <c r="K170" s="187" t="s">
        <v>636</v>
      </c>
      <c r="L170" s="125" t="s">
        <v>302</v>
      </c>
      <c r="M170" s="272">
        <f>M171</f>
        <v>0</v>
      </c>
      <c r="N170" s="272">
        <f t="shared" ref="N170:T170" si="93">N171</f>
        <v>0</v>
      </c>
      <c r="O170" s="272">
        <f t="shared" si="93"/>
        <v>0</v>
      </c>
      <c r="P170" s="272">
        <f t="shared" si="93"/>
        <v>0</v>
      </c>
      <c r="Q170" s="272">
        <f t="shared" si="93"/>
        <v>0</v>
      </c>
      <c r="R170" s="272">
        <f t="shared" si="93"/>
        <v>0</v>
      </c>
      <c r="S170" s="119">
        <f t="shared" si="91"/>
        <v>0</v>
      </c>
      <c r="T170" s="272">
        <f t="shared" si="93"/>
        <v>0</v>
      </c>
    </row>
    <row r="171" spans="1:20" x14ac:dyDescent="0.25">
      <c r="A171" s="187" t="s">
        <v>303</v>
      </c>
      <c r="B171" s="123" t="s">
        <v>304</v>
      </c>
      <c r="C171" s="272">
        <f>C172+C173+C174+C175</f>
        <v>0</v>
      </c>
      <c r="D171" s="272">
        <f t="shared" ref="D171:J171" si="94">D172+D173+D174+D175</f>
        <v>0</v>
      </c>
      <c r="E171" s="272">
        <f t="shared" si="94"/>
        <v>0</v>
      </c>
      <c r="F171" s="272">
        <f t="shared" si="94"/>
        <v>0</v>
      </c>
      <c r="G171" s="272">
        <f t="shared" si="94"/>
        <v>0</v>
      </c>
      <c r="H171" s="272">
        <f t="shared" si="94"/>
        <v>0</v>
      </c>
      <c r="I171" s="119">
        <f t="shared" si="72"/>
        <v>0</v>
      </c>
      <c r="J171" s="272">
        <f t="shared" si="94"/>
        <v>0</v>
      </c>
      <c r="K171" s="187" t="s">
        <v>303</v>
      </c>
      <c r="L171" s="123" t="s">
        <v>304</v>
      </c>
      <c r="M171" s="272">
        <f t="shared" ref="M171:R171" si="95">M172+M173+M174+M175</f>
        <v>0</v>
      </c>
      <c r="N171" s="272">
        <f t="shared" si="95"/>
        <v>0</v>
      </c>
      <c r="O171" s="272">
        <f t="shared" si="95"/>
        <v>0</v>
      </c>
      <c r="P171" s="272">
        <f t="shared" si="95"/>
        <v>0</v>
      </c>
      <c r="Q171" s="272">
        <f t="shared" si="95"/>
        <v>0</v>
      </c>
      <c r="R171" s="272">
        <f t="shared" si="95"/>
        <v>0</v>
      </c>
      <c r="S171" s="119">
        <f t="shared" si="91"/>
        <v>0</v>
      </c>
      <c r="T171" s="272">
        <f>T172+T173+T174+T175</f>
        <v>0</v>
      </c>
    </row>
    <row r="172" spans="1:20" x14ac:dyDescent="0.25">
      <c r="A172" s="189" t="s">
        <v>305</v>
      </c>
      <c r="B172" s="121" t="s">
        <v>306</v>
      </c>
      <c r="C172" s="298">
        <f t="shared" ref="C172:J175" si="96">M172+W172</f>
        <v>0</v>
      </c>
      <c r="D172" s="298">
        <f t="shared" si="96"/>
        <v>0</v>
      </c>
      <c r="E172" s="298">
        <f t="shared" si="96"/>
        <v>0</v>
      </c>
      <c r="F172" s="298">
        <f t="shared" si="96"/>
        <v>0</v>
      </c>
      <c r="G172" s="298">
        <f t="shared" si="96"/>
        <v>0</v>
      </c>
      <c r="H172" s="298">
        <f t="shared" si="96"/>
        <v>0</v>
      </c>
      <c r="I172" s="122">
        <f t="shared" si="72"/>
        <v>0</v>
      </c>
      <c r="J172" s="298">
        <f t="shared" si="96"/>
        <v>0</v>
      </c>
      <c r="K172" s="189" t="s">
        <v>305</v>
      </c>
      <c r="L172" s="121" t="s">
        <v>306</v>
      </c>
      <c r="M172" s="274"/>
      <c r="N172" s="274"/>
      <c r="O172" s="274"/>
      <c r="P172" s="274"/>
      <c r="Q172" s="274"/>
      <c r="R172" s="274"/>
      <c r="S172" s="122">
        <f t="shared" si="91"/>
        <v>0</v>
      </c>
      <c r="T172" s="274"/>
    </row>
    <row r="173" spans="1:20" x14ac:dyDescent="0.25">
      <c r="A173" s="189" t="s">
        <v>307</v>
      </c>
      <c r="B173" s="121" t="s">
        <v>308</v>
      </c>
      <c r="C173" s="298">
        <f t="shared" si="96"/>
        <v>0</v>
      </c>
      <c r="D173" s="298">
        <f t="shared" si="96"/>
        <v>0</v>
      </c>
      <c r="E173" s="298">
        <f t="shared" si="96"/>
        <v>0</v>
      </c>
      <c r="F173" s="298">
        <f t="shared" si="96"/>
        <v>0</v>
      </c>
      <c r="G173" s="298">
        <f t="shared" si="96"/>
        <v>0</v>
      </c>
      <c r="H173" s="298">
        <f t="shared" si="96"/>
        <v>0</v>
      </c>
      <c r="I173" s="122">
        <f t="shared" si="72"/>
        <v>0</v>
      </c>
      <c r="J173" s="298">
        <f t="shared" si="96"/>
        <v>0</v>
      </c>
      <c r="K173" s="189" t="s">
        <v>307</v>
      </c>
      <c r="L173" s="121" t="s">
        <v>308</v>
      </c>
      <c r="M173" s="274"/>
      <c r="N173" s="274"/>
      <c r="O173" s="274"/>
      <c r="P173" s="274"/>
      <c r="Q173" s="274"/>
      <c r="R173" s="274"/>
      <c r="S173" s="122">
        <f t="shared" si="91"/>
        <v>0</v>
      </c>
      <c r="T173" s="274"/>
    </row>
    <row r="174" spans="1:20" x14ac:dyDescent="0.25">
      <c r="A174" s="189" t="s">
        <v>309</v>
      </c>
      <c r="B174" s="121" t="s">
        <v>310</v>
      </c>
      <c r="C174" s="298">
        <f t="shared" si="96"/>
        <v>0</v>
      </c>
      <c r="D174" s="298">
        <f t="shared" si="96"/>
        <v>0</v>
      </c>
      <c r="E174" s="298">
        <f t="shared" si="96"/>
        <v>0</v>
      </c>
      <c r="F174" s="298">
        <f t="shared" si="96"/>
        <v>0</v>
      </c>
      <c r="G174" s="298">
        <f t="shared" si="96"/>
        <v>0</v>
      </c>
      <c r="H174" s="298">
        <f t="shared" si="96"/>
        <v>0</v>
      </c>
      <c r="I174" s="122">
        <f t="shared" si="72"/>
        <v>0</v>
      </c>
      <c r="J174" s="298">
        <f t="shared" si="96"/>
        <v>0</v>
      </c>
      <c r="K174" s="189" t="s">
        <v>309</v>
      </c>
      <c r="L174" s="121" t="s">
        <v>310</v>
      </c>
      <c r="M174" s="274"/>
      <c r="N174" s="274"/>
      <c r="O174" s="274"/>
      <c r="P174" s="274"/>
      <c r="Q174" s="274"/>
      <c r="R174" s="274"/>
      <c r="S174" s="122">
        <f t="shared" si="91"/>
        <v>0</v>
      </c>
      <c r="T174" s="274"/>
    </row>
    <row r="175" spans="1:20" x14ac:dyDescent="0.25">
      <c r="A175" s="189" t="s">
        <v>311</v>
      </c>
      <c r="B175" s="121" t="s">
        <v>312</v>
      </c>
      <c r="C175" s="298">
        <f t="shared" si="96"/>
        <v>0</v>
      </c>
      <c r="D175" s="298">
        <f t="shared" si="96"/>
        <v>0</v>
      </c>
      <c r="E175" s="298">
        <f t="shared" si="96"/>
        <v>0</v>
      </c>
      <c r="F175" s="298">
        <f t="shared" si="96"/>
        <v>0</v>
      </c>
      <c r="G175" s="298">
        <f t="shared" si="96"/>
        <v>0</v>
      </c>
      <c r="H175" s="298">
        <f t="shared" si="96"/>
        <v>0</v>
      </c>
      <c r="I175" s="122">
        <f t="shared" si="72"/>
        <v>0</v>
      </c>
      <c r="J175" s="298">
        <f t="shared" si="96"/>
        <v>0</v>
      </c>
      <c r="K175" s="189" t="s">
        <v>311</v>
      </c>
      <c r="L175" s="121" t="s">
        <v>312</v>
      </c>
      <c r="M175" s="274"/>
      <c r="N175" s="274"/>
      <c r="O175" s="274"/>
      <c r="P175" s="274"/>
      <c r="Q175" s="274"/>
      <c r="R175" s="274"/>
      <c r="S175" s="122">
        <f t="shared" si="91"/>
        <v>0</v>
      </c>
      <c r="T175" s="274"/>
    </row>
    <row r="176" spans="1:20" x14ac:dyDescent="0.25">
      <c r="A176" s="187" t="s">
        <v>313</v>
      </c>
      <c r="B176" s="123" t="s">
        <v>314</v>
      </c>
      <c r="C176" s="272">
        <f>C177+C178+C179</f>
        <v>0</v>
      </c>
      <c r="D176" s="272">
        <f t="shared" ref="D176:J176" si="97">D177+D178+D179</f>
        <v>0</v>
      </c>
      <c r="E176" s="272">
        <f t="shared" si="97"/>
        <v>0</v>
      </c>
      <c r="F176" s="272">
        <f t="shared" si="97"/>
        <v>0</v>
      </c>
      <c r="G176" s="272">
        <f t="shared" si="97"/>
        <v>0</v>
      </c>
      <c r="H176" s="272">
        <f t="shared" si="97"/>
        <v>0</v>
      </c>
      <c r="I176" s="119">
        <f t="shared" si="72"/>
        <v>0</v>
      </c>
      <c r="J176" s="272">
        <f t="shared" si="97"/>
        <v>0</v>
      </c>
      <c r="K176" s="187" t="s">
        <v>313</v>
      </c>
      <c r="L176" s="123" t="s">
        <v>314</v>
      </c>
      <c r="M176" s="272">
        <f t="shared" ref="M176:R176" si="98">M177+M178+M179</f>
        <v>0</v>
      </c>
      <c r="N176" s="272">
        <f t="shared" si="98"/>
        <v>0</v>
      </c>
      <c r="O176" s="272">
        <f t="shared" si="98"/>
        <v>0</v>
      </c>
      <c r="P176" s="272">
        <f t="shared" si="98"/>
        <v>0</v>
      </c>
      <c r="Q176" s="272">
        <f t="shared" si="98"/>
        <v>0</v>
      </c>
      <c r="R176" s="272">
        <f t="shared" si="98"/>
        <v>0</v>
      </c>
      <c r="S176" s="119">
        <f t="shared" si="91"/>
        <v>0</v>
      </c>
      <c r="T176" s="272">
        <f>T177+T178+T179</f>
        <v>0</v>
      </c>
    </row>
    <row r="177" spans="1:20" x14ac:dyDescent="0.25">
      <c r="A177" s="189" t="s">
        <v>315</v>
      </c>
      <c r="B177" s="121" t="s">
        <v>316</v>
      </c>
      <c r="C177" s="298">
        <f t="shared" ref="C177:J179" si="99">M177+W177</f>
        <v>0</v>
      </c>
      <c r="D177" s="298">
        <f t="shared" si="99"/>
        <v>0</v>
      </c>
      <c r="E177" s="298">
        <f t="shared" si="99"/>
        <v>0</v>
      </c>
      <c r="F177" s="298">
        <f t="shared" si="99"/>
        <v>0</v>
      </c>
      <c r="G177" s="298">
        <f t="shared" si="99"/>
        <v>0</v>
      </c>
      <c r="H177" s="298">
        <f t="shared" si="99"/>
        <v>0</v>
      </c>
      <c r="I177" s="122">
        <f t="shared" si="72"/>
        <v>0</v>
      </c>
      <c r="J177" s="298">
        <f t="shared" si="99"/>
        <v>0</v>
      </c>
      <c r="K177" s="189" t="s">
        <v>315</v>
      </c>
      <c r="L177" s="121" t="s">
        <v>316</v>
      </c>
      <c r="M177" s="274"/>
      <c r="N177" s="274"/>
      <c r="O177" s="274"/>
      <c r="P177" s="274"/>
      <c r="Q177" s="274"/>
      <c r="R177" s="274"/>
      <c r="S177" s="122">
        <f t="shared" si="91"/>
        <v>0</v>
      </c>
      <c r="T177" s="274"/>
    </row>
    <row r="178" spans="1:20" x14ac:dyDescent="0.25">
      <c r="A178" s="189" t="s">
        <v>317</v>
      </c>
      <c r="B178" s="121" t="s">
        <v>318</v>
      </c>
      <c r="C178" s="298">
        <f t="shared" si="99"/>
        <v>0</v>
      </c>
      <c r="D178" s="298">
        <f t="shared" si="99"/>
        <v>0</v>
      </c>
      <c r="E178" s="298">
        <f t="shared" si="99"/>
        <v>0</v>
      </c>
      <c r="F178" s="298">
        <f t="shared" si="99"/>
        <v>0</v>
      </c>
      <c r="G178" s="298">
        <f t="shared" si="99"/>
        <v>0</v>
      </c>
      <c r="H178" s="298">
        <f t="shared" si="99"/>
        <v>0</v>
      </c>
      <c r="I178" s="122">
        <f t="shared" si="72"/>
        <v>0</v>
      </c>
      <c r="J178" s="298">
        <f t="shared" si="99"/>
        <v>0</v>
      </c>
      <c r="K178" s="189" t="s">
        <v>317</v>
      </c>
      <c r="L178" s="121" t="s">
        <v>318</v>
      </c>
      <c r="M178" s="274"/>
      <c r="N178" s="274"/>
      <c r="O178" s="274"/>
      <c r="P178" s="274"/>
      <c r="Q178" s="274"/>
      <c r="R178" s="274"/>
      <c r="S178" s="122">
        <f t="shared" si="91"/>
        <v>0</v>
      </c>
      <c r="T178" s="274"/>
    </row>
    <row r="179" spans="1:20" x14ac:dyDescent="0.25">
      <c r="A179" s="189" t="s">
        <v>319</v>
      </c>
      <c r="B179" s="121" t="s">
        <v>320</v>
      </c>
      <c r="C179" s="298">
        <f t="shared" si="99"/>
        <v>0</v>
      </c>
      <c r="D179" s="298">
        <f t="shared" si="99"/>
        <v>0</v>
      </c>
      <c r="E179" s="298">
        <f t="shared" si="99"/>
        <v>0</v>
      </c>
      <c r="F179" s="298">
        <f t="shared" si="99"/>
        <v>0</v>
      </c>
      <c r="G179" s="298">
        <f t="shared" si="99"/>
        <v>0</v>
      </c>
      <c r="H179" s="298">
        <f t="shared" si="99"/>
        <v>0</v>
      </c>
      <c r="I179" s="122">
        <f t="shared" si="72"/>
        <v>0</v>
      </c>
      <c r="J179" s="298">
        <f t="shared" si="99"/>
        <v>0</v>
      </c>
      <c r="K179" s="189" t="s">
        <v>319</v>
      </c>
      <c r="L179" s="121" t="s">
        <v>320</v>
      </c>
      <c r="M179" s="274"/>
      <c r="N179" s="274"/>
      <c r="O179" s="274"/>
      <c r="P179" s="274"/>
      <c r="Q179" s="274"/>
      <c r="R179" s="274"/>
      <c r="S179" s="122">
        <f t="shared" si="91"/>
        <v>0</v>
      </c>
      <c r="T179" s="274"/>
    </row>
    <row r="180" spans="1:20" x14ac:dyDescent="0.25">
      <c r="A180" s="187" t="s">
        <v>637</v>
      </c>
      <c r="B180" s="123" t="s">
        <v>638</v>
      </c>
      <c r="C180" s="272">
        <f>C181</f>
        <v>0</v>
      </c>
      <c r="D180" s="272">
        <f t="shared" ref="D180:J181" si="100">D181</f>
        <v>0</v>
      </c>
      <c r="E180" s="272">
        <f t="shared" si="100"/>
        <v>0</v>
      </c>
      <c r="F180" s="272">
        <f t="shared" si="100"/>
        <v>0</v>
      </c>
      <c r="G180" s="272">
        <f t="shared" si="100"/>
        <v>0</v>
      </c>
      <c r="H180" s="272">
        <f t="shared" si="100"/>
        <v>0</v>
      </c>
      <c r="I180" s="119">
        <f t="shared" si="72"/>
        <v>0</v>
      </c>
      <c r="J180" s="272">
        <f t="shared" si="100"/>
        <v>0</v>
      </c>
      <c r="K180" s="187" t="s">
        <v>637</v>
      </c>
      <c r="L180" s="123" t="s">
        <v>638</v>
      </c>
      <c r="M180" s="272">
        <f>M181</f>
        <v>0</v>
      </c>
      <c r="N180" s="272">
        <f t="shared" ref="N180:T181" si="101">N181</f>
        <v>0</v>
      </c>
      <c r="O180" s="272">
        <f t="shared" si="101"/>
        <v>0</v>
      </c>
      <c r="P180" s="272">
        <f t="shared" si="101"/>
        <v>0</v>
      </c>
      <c r="Q180" s="272">
        <f t="shared" si="101"/>
        <v>0</v>
      </c>
      <c r="R180" s="272">
        <f t="shared" si="101"/>
        <v>0</v>
      </c>
      <c r="S180" s="119">
        <f t="shared" si="91"/>
        <v>0</v>
      </c>
      <c r="T180" s="272">
        <f t="shared" si="101"/>
        <v>0</v>
      </c>
    </row>
    <row r="181" spans="1:20" x14ac:dyDescent="0.25">
      <c r="A181" s="191" t="s">
        <v>639</v>
      </c>
      <c r="B181" s="123" t="s">
        <v>640</v>
      </c>
      <c r="C181" s="272">
        <f>C182</f>
        <v>0</v>
      </c>
      <c r="D181" s="272">
        <f t="shared" si="100"/>
        <v>0</v>
      </c>
      <c r="E181" s="272">
        <f t="shared" si="100"/>
        <v>0</v>
      </c>
      <c r="F181" s="272">
        <f t="shared" si="100"/>
        <v>0</v>
      </c>
      <c r="G181" s="272">
        <f t="shared" si="100"/>
        <v>0</v>
      </c>
      <c r="H181" s="272">
        <f t="shared" si="100"/>
        <v>0</v>
      </c>
      <c r="I181" s="119">
        <f t="shared" si="72"/>
        <v>0</v>
      </c>
      <c r="J181" s="272">
        <f t="shared" si="100"/>
        <v>0</v>
      </c>
      <c r="K181" s="191" t="s">
        <v>639</v>
      </c>
      <c r="L181" s="123" t="s">
        <v>640</v>
      </c>
      <c r="M181" s="272">
        <f>M182</f>
        <v>0</v>
      </c>
      <c r="N181" s="272">
        <f t="shared" si="101"/>
        <v>0</v>
      </c>
      <c r="O181" s="272">
        <f t="shared" si="101"/>
        <v>0</v>
      </c>
      <c r="P181" s="272">
        <f t="shared" si="101"/>
        <v>0</v>
      </c>
      <c r="Q181" s="272">
        <f t="shared" si="101"/>
        <v>0</v>
      </c>
      <c r="R181" s="272">
        <f t="shared" si="101"/>
        <v>0</v>
      </c>
      <c r="S181" s="119">
        <f t="shared" si="91"/>
        <v>0</v>
      </c>
      <c r="T181" s="272">
        <f t="shared" si="101"/>
        <v>0</v>
      </c>
    </row>
    <row r="182" spans="1:20" ht="26.25" customHeight="1" x14ac:dyDescent="0.25">
      <c r="A182" s="193" t="s">
        <v>641</v>
      </c>
      <c r="B182" s="121" t="s">
        <v>642</v>
      </c>
      <c r="C182" s="298">
        <f t="shared" ref="C182:J182" si="102">M182+W182</f>
        <v>0</v>
      </c>
      <c r="D182" s="298">
        <f t="shared" si="102"/>
        <v>0</v>
      </c>
      <c r="E182" s="298">
        <f t="shared" si="102"/>
        <v>0</v>
      </c>
      <c r="F182" s="298">
        <f t="shared" si="102"/>
        <v>0</v>
      </c>
      <c r="G182" s="298">
        <f t="shared" si="102"/>
        <v>0</v>
      </c>
      <c r="H182" s="298">
        <f t="shared" si="102"/>
        <v>0</v>
      </c>
      <c r="I182" s="122">
        <f t="shared" si="72"/>
        <v>0</v>
      </c>
      <c r="J182" s="298">
        <f t="shared" si="102"/>
        <v>0</v>
      </c>
      <c r="K182" s="193" t="s">
        <v>641</v>
      </c>
      <c r="L182" s="121" t="s">
        <v>642</v>
      </c>
      <c r="M182" s="274"/>
      <c r="N182" s="274"/>
      <c r="O182" s="274"/>
      <c r="P182" s="274"/>
      <c r="Q182" s="274"/>
      <c r="R182" s="274"/>
      <c r="S182" s="122">
        <f t="shared" si="91"/>
        <v>0</v>
      </c>
      <c r="T182" s="274"/>
    </row>
    <row r="183" spans="1:20" ht="25.5" hidden="1" x14ac:dyDescent="0.25">
      <c r="A183" s="192" t="s">
        <v>643</v>
      </c>
      <c r="B183" s="123" t="s">
        <v>321</v>
      </c>
      <c r="C183" s="272">
        <f>C184</f>
        <v>0</v>
      </c>
      <c r="D183" s="272">
        <f t="shared" ref="D183:J185" si="103">D184</f>
        <v>0</v>
      </c>
      <c r="E183" s="272">
        <f t="shared" si="103"/>
        <v>0</v>
      </c>
      <c r="F183" s="272">
        <f t="shared" si="103"/>
        <v>0</v>
      </c>
      <c r="G183" s="272">
        <f t="shared" si="103"/>
        <v>0</v>
      </c>
      <c r="H183" s="272">
        <f t="shared" si="103"/>
        <v>0</v>
      </c>
      <c r="I183" s="119">
        <f t="shared" si="72"/>
        <v>0</v>
      </c>
      <c r="J183" s="272">
        <f t="shared" si="103"/>
        <v>0</v>
      </c>
      <c r="K183" s="192" t="s">
        <v>643</v>
      </c>
      <c r="L183" s="123" t="s">
        <v>321</v>
      </c>
      <c r="M183" s="272">
        <f>M184</f>
        <v>0</v>
      </c>
      <c r="N183" s="272">
        <f t="shared" ref="N183:T185" si="104">N184</f>
        <v>0</v>
      </c>
      <c r="O183" s="272">
        <f t="shared" si="104"/>
        <v>0</v>
      </c>
      <c r="P183" s="272">
        <f t="shared" si="104"/>
        <v>0</v>
      </c>
      <c r="Q183" s="272">
        <f t="shared" si="104"/>
        <v>0</v>
      </c>
      <c r="R183" s="272">
        <f t="shared" si="104"/>
        <v>0</v>
      </c>
      <c r="S183" s="119">
        <f t="shared" si="91"/>
        <v>0</v>
      </c>
      <c r="T183" s="272">
        <f t="shared" si="104"/>
        <v>0</v>
      </c>
    </row>
    <row r="184" spans="1:20" ht="25.5" hidden="1" x14ac:dyDescent="0.25">
      <c r="A184" s="192" t="s">
        <v>644</v>
      </c>
      <c r="B184" s="123" t="s">
        <v>443</v>
      </c>
      <c r="C184" s="272">
        <f>C185</f>
        <v>0</v>
      </c>
      <c r="D184" s="272">
        <f t="shared" si="103"/>
        <v>0</v>
      </c>
      <c r="E184" s="272">
        <f t="shared" si="103"/>
        <v>0</v>
      </c>
      <c r="F184" s="272">
        <f t="shared" si="103"/>
        <v>0</v>
      </c>
      <c r="G184" s="272">
        <f t="shared" si="103"/>
        <v>0</v>
      </c>
      <c r="H184" s="272">
        <f t="shared" si="103"/>
        <v>0</v>
      </c>
      <c r="I184" s="119">
        <f t="shared" si="72"/>
        <v>0</v>
      </c>
      <c r="J184" s="272">
        <f t="shared" si="103"/>
        <v>0</v>
      </c>
      <c r="K184" s="192" t="s">
        <v>644</v>
      </c>
      <c r="L184" s="123" t="s">
        <v>443</v>
      </c>
      <c r="M184" s="272">
        <f>M185</f>
        <v>0</v>
      </c>
      <c r="N184" s="272">
        <f t="shared" si="104"/>
        <v>0</v>
      </c>
      <c r="O184" s="272">
        <f t="shared" si="104"/>
        <v>0</v>
      </c>
      <c r="P184" s="272">
        <f t="shared" si="104"/>
        <v>0</v>
      </c>
      <c r="Q184" s="272">
        <f t="shared" si="104"/>
        <v>0</v>
      </c>
      <c r="R184" s="272">
        <f t="shared" si="104"/>
        <v>0</v>
      </c>
      <c r="S184" s="119">
        <f t="shared" si="91"/>
        <v>0</v>
      </c>
      <c r="T184" s="272">
        <f t="shared" si="104"/>
        <v>0</v>
      </c>
    </row>
    <row r="185" spans="1:20" hidden="1" x14ac:dyDescent="0.25">
      <c r="A185" s="187" t="s">
        <v>645</v>
      </c>
      <c r="B185" s="123" t="s">
        <v>322</v>
      </c>
      <c r="C185" s="272">
        <f>C186</f>
        <v>0</v>
      </c>
      <c r="D185" s="272">
        <f t="shared" si="103"/>
        <v>0</v>
      </c>
      <c r="E185" s="272">
        <f t="shared" si="103"/>
        <v>0</v>
      </c>
      <c r="F185" s="272">
        <f t="shared" si="103"/>
        <v>0</v>
      </c>
      <c r="G185" s="272">
        <f t="shared" si="103"/>
        <v>0</v>
      </c>
      <c r="H185" s="272">
        <f t="shared" si="103"/>
        <v>0</v>
      </c>
      <c r="I185" s="119">
        <f t="shared" si="72"/>
        <v>0</v>
      </c>
      <c r="J185" s="272">
        <f t="shared" si="103"/>
        <v>0</v>
      </c>
      <c r="K185" s="187" t="s">
        <v>645</v>
      </c>
      <c r="L185" s="123" t="s">
        <v>322</v>
      </c>
      <c r="M185" s="272">
        <f>M186</f>
        <v>0</v>
      </c>
      <c r="N185" s="272">
        <f t="shared" si="104"/>
        <v>0</v>
      </c>
      <c r="O185" s="272">
        <f t="shared" si="104"/>
        <v>0</v>
      </c>
      <c r="P185" s="272">
        <f t="shared" si="104"/>
        <v>0</v>
      </c>
      <c r="Q185" s="272">
        <f t="shared" si="104"/>
        <v>0</v>
      </c>
      <c r="R185" s="272">
        <f t="shared" si="104"/>
        <v>0</v>
      </c>
      <c r="S185" s="119">
        <f t="shared" si="91"/>
        <v>0</v>
      </c>
      <c r="T185" s="272">
        <f t="shared" si="104"/>
        <v>0</v>
      </c>
    </row>
    <row r="186" spans="1:20" ht="25.5" hidden="1" x14ac:dyDescent="0.25">
      <c r="A186" s="193" t="s">
        <v>646</v>
      </c>
      <c r="B186" s="121" t="s">
        <v>647</v>
      </c>
      <c r="C186" s="298">
        <f t="shared" ref="C186:J186" si="105">M186+W186</f>
        <v>0</v>
      </c>
      <c r="D186" s="298">
        <f t="shared" si="105"/>
        <v>0</v>
      </c>
      <c r="E186" s="298">
        <f t="shared" si="105"/>
        <v>0</v>
      </c>
      <c r="F186" s="298">
        <f t="shared" si="105"/>
        <v>0</v>
      </c>
      <c r="G186" s="298">
        <f t="shared" si="105"/>
        <v>0</v>
      </c>
      <c r="H186" s="298">
        <f t="shared" si="105"/>
        <v>0</v>
      </c>
      <c r="I186" s="122">
        <f t="shared" si="72"/>
        <v>0</v>
      </c>
      <c r="J186" s="298">
        <f t="shared" si="105"/>
        <v>0</v>
      </c>
      <c r="K186" s="193" t="s">
        <v>646</v>
      </c>
      <c r="L186" s="121" t="s">
        <v>647</v>
      </c>
      <c r="M186" s="272"/>
      <c r="N186" s="274"/>
      <c r="O186" s="274"/>
      <c r="P186" s="274"/>
      <c r="Q186" s="274"/>
      <c r="R186" s="274"/>
      <c r="S186" s="122">
        <f t="shared" si="91"/>
        <v>0</v>
      </c>
      <c r="T186" s="274"/>
    </row>
    <row r="187" spans="1:20" x14ac:dyDescent="0.25">
      <c r="A187" s="187" t="s">
        <v>648</v>
      </c>
      <c r="B187" s="123" t="s">
        <v>649</v>
      </c>
      <c r="C187" s="272">
        <f>C188-C190</f>
        <v>0</v>
      </c>
      <c r="D187" s="272">
        <f t="shared" ref="D187:J187" si="106">D188-D190</f>
        <v>0</v>
      </c>
      <c r="E187" s="272">
        <f t="shared" si="106"/>
        <v>0</v>
      </c>
      <c r="F187" s="272">
        <f t="shared" si="106"/>
        <v>0</v>
      </c>
      <c r="G187" s="272">
        <f>G188-G190</f>
        <v>0</v>
      </c>
      <c r="H187" s="272">
        <f t="shared" si="106"/>
        <v>0</v>
      </c>
      <c r="I187" s="122">
        <f t="shared" si="72"/>
        <v>0</v>
      </c>
      <c r="J187" s="272">
        <f t="shared" si="106"/>
        <v>0</v>
      </c>
      <c r="K187" s="187" t="s">
        <v>648</v>
      </c>
      <c r="L187" s="123" t="s">
        <v>649</v>
      </c>
      <c r="M187" s="272">
        <f t="shared" ref="M187:R187" si="107">M188-M190</f>
        <v>0</v>
      </c>
      <c r="N187" s="272">
        <f t="shared" si="107"/>
        <v>0</v>
      </c>
      <c r="O187" s="272">
        <f t="shared" si="107"/>
        <v>0</v>
      </c>
      <c r="P187" s="272">
        <f t="shared" si="107"/>
        <v>0</v>
      </c>
      <c r="Q187" s="272">
        <f t="shared" si="107"/>
        <v>0</v>
      </c>
      <c r="R187" s="272">
        <f t="shared" si="107"/>
        <v>0</v>
      </c>
      <c r="S187" s="122">
        <f t="shared" si="91"/>
        <v>0</v>
      </c>
      <c r="T187" s="272">
        <f>T188-T190</f>
        <v>0</v>
      </c>
    </row>
    <row r="188" spans="1:20" x14ac:dyDescent="0.25">
      <c r="A188" s="187" t="s">
        <v>323</v>
      </c>
      <c r="B188" s="123" t="s">
        <v>324</v>
      </c>
      <c r="C188" s="272">
        <f>C189</f>
        <v>0</v>
      </c>
      <c r="D188" s="272">
        <f t="shared" ref="D188:J188" si="108">D189</f>
        <v>0</v>
      </c>
      <c r="E188" s="272">
        <f t="shared" si="108"/>
        <v>0</v>
      </c>
      <c r="F188" s="272">
        <f t="shared" si="108"/>
        <v>0</v>
      </c>
      <c r="G188" s="272">
        <f t="shared" si="108"/>
        <v>0</v>
      </c>
      <c r="H188" s="272">
        <f t="shared" si="108"/>
        <v>0</v>
      </c>
      <c r="I188" s="119">
        <f t="shared" si="72"/>
        <v>0</v>
      </c>
      <c r="J188" s="272">
        <f t="shared" si="108"/>
        <v>0</v>
      </c>
      <c r="K188" s="187" t="s">
        <v>323</v>
      </c>
      <c r="L188" s="123" t="s">
        <v>324</v>
      </c>
      <c r="M188" s="272">
        <f>M189</f>
        <v>0</v>
      </c>
      <c r="N188" s="272">
        <f t="shared" ref="N188:T188" si="109">N189</f>
        <v>0</v>
      </c>
      <c r="O188" s="272">
        <f t="shared" si="109"/>
        <v>0</v>
      </c>
      <c r="P188" s="272">
        <f t="shared" si="109"/>
        <v>0</v>
      </c>
      <c r="Q188" s="272">
        <f t="shared" si="109"/>
        <v>0</v>
      </c>
      <c r="R188" s="272">
        <f t="shared" si="109"/>
        <v>0</v>
      </c>
      <c r="S188" s="119">
        <f t="shared" si="91"/>
        <v>0</v>
      </c>
      <c r="T188" s="272">
        <f t="shared" si="109"/>
        <v>0</v>
      </c>
    </row>
    <row r="189" spans="1:20" ht="42" customHeight="1" x14ac:dyDescent="0.25">
      <c r="A189" s="187" t="s">
        <v>325</v>
      </c>
      <c r="B189" s="127" t="s">
        <v>326</v>
      </c>
      <c r="C189" s="298">
        <f t="shared" ref="C189:J189" si="110">M189+W189</f>
        <v>0</v>
      </c>
      <c r="D189" s="298">
        <f t="shared" si="110"/>
        <v>0</v>
      </c>
      <c r="E189" s="298">
        <f t="shared" si="110"/>
        <v>0</v>
      </c>
      <c r="F189" s="298">
        <f t="shared" si="110"/>
        <v>0</v>
      </c>
      <c r="G189" s="298">
        <f t="shared" si="110"/>
        <v>0</v>
      </c>
      <c r="H189" s="298">
        <f t="shared" si="110"/>
        <v>0</v>
      </c>
      <c r="I189" s="122">
        <f t="shared" si="72"/>
        <v>0</v>
      </c>
      <c r="J189" s="298">
        <f t="shared" si="110"/>
        <v>0</v>
      </c>
      <c r="K189" s="187" t="s">
        <v>325</v>
      </c>
      <c r="L189" s="123" t="s">
        <v>326</v>
      </c>
      <c r="M189" s="272"/>
      <c r="N189" s="274"/>
      <c r="O189" s="274"/>
      <c r="P189" s="274"/>
      <c r="Q189" s="274"/>
      <c r="R189" s="274"/>
      <c r="S189" s="122">
        <f t="shared" si="91"/>
        <v>0</v>
      </c>
      <c r="T189" s="274"/>
    </row>
    <row r="190" spans="1:20" ht="33.75" customHeight="1" x14ac:dyDescent="0.25">
      <c r="A190" s="187" t="s">
        <v>327</v>
      </c>
      <c r="B190" s="123" t="s">
        <v>328</v>
      </c>
      <c r="C190" s="272">
        <f>C191</f>
        <v>0</v>
      </c>
      <c r="D190" s="272">
        <f t="shared" ref="D190:J190" si="111">D191</f>
        <v>0</v>
      </c>
      <c r="E190" s="272">
        <f t="shared" si="111"/>
        <v>0</v>
      </c>
      <c r="F190" s="272">
        <f t="shared" si="111"/>
        <v>0</v>
      </c>
      <c r="G190" s="272">
        <f t="shared" si="111"/>
        <v>0</v>
      </c>
      <c r="H190" s="272">
        <f t="shared" si="111"/>
        <v>0</v>
      </c>
      <c r="I190" s="119">
        <f t="shared" si="72"/>
        <v>0</v>
      </c>
      <c r="J190" s="272">
        <f t="shared" si="111"/>
        <v>0</v>
      </c>
      <c r="K190" s="187" t="s">
        <v>327</v>
      </c>
      <c r="L190" s="123" t="s">
        <v>328</v>
      </c>
      <c r="M190" s="272">
        <f>M191</f>
        <v>0</v>
      </c>
      <c r="N190" s="272">
        <f t="shared" ref="N190:T190" si="112">N191</f>
        <v>0</v>
      </c>
      <c r="O190" s="272">
        <f t="shared" si="112"/>
        <v>0</v>
      </c>
      <c r="P190" s="272">
        <f t="shared" si="112"/>
        <v>0</v>
      </c>
      <c r="Q190" s="272">
        <f t="shared" si="112"/>
        <v>0</v>
      </c>
      <c r="R190" s="272">
        <f t="shared" si="112"/>
        <v>0</v>
      </c>
      <c r="S190" s="119">
        <f t="shared" si="91"/>
        <v>0</v>
      </c>
      <c r="T190" s="272">
        <f t="shared" si="112"/>
        <v>0</v>
      </c>
    </row>
    <row r="191" spans="1:20" ht="21.75" customHeight="1" thickBot="1" x14ac:dyDescent="0.3">
      <c r="A191" s="202" t="s">
        <v>329</v>
      </c>
      <c r="B191" s="203" t="s">
        <v>330</v>
      </c>
      <c r="C191" s="303">
        <f t="shared" ref="C191:J191" si="113">M191+W191</f>
        <v>0</v>
      </c>
      <c r="D191" s="303">
        <f t="shared" si="113"/>
        <v>0</v>
      </c>
      <c r="E191" s="303">
        <f t="shared" si="113"/>
        <v>0</v>
      </c>
      <c r="F191" s="303">
        <f t="shared" si="113"/>
        <v>0</v>
      </c>
      <c r="G191" s="303">
        <f t="shared" si="113"/>
        <v>0</v>
      </c>
      <c r="H191" s="303">
        <f t="shared" si="113"/>
        <v>0</v>
      </c>
      <c r="I191" s="204">
        <f t="shared" si="72"/>
        <v>0</v>
      </c>
      <c r="J191" s="303">
        <f t="shared" si="113"/>
        <v>0</v>
      </c>
      <c r="K191" s="202" t="s">
        <v>329</v>
      </c>
      <c r="L191" s="217" t="s">
        <v>330</v>
      </c>
      <c r="M191" s="280"/>
      <c r="N191" s="290"/>
      <c r="O191" s="290"/>
      <c r="P191" s="290"/>
      <c r="Q191" s="290"/>
      <c r="R191" s="290"/>
      <c r="S191" s="204">
        <f t="shared" si="91"/>
        <v>0</v>
      </c>
      <c r="T191" s="290"/>
    </row>
    <row r="192" spans="1:20" s="381" customFormat="1" ht="30" customHeight="1" x14ac:dyDescent="0.25">
      <c r="A192" s="375" t="s">
        <v>331</v>
      </c>
      <c r="B192" s="376"/>
      <c r="C192" s="377">
        <f>C193+C198+C211+C268+C281+C283</f>
        <v>332898000</v>
      </c>
      <c r="D192" s="377">
        <f t="shared" ref="D192:J192" si="114">D193+D198+D211+D268+D281+D283</f>
        <v>194898000</v>
      </c>
      <c r="E192" s="377">
        <f t="shared" si="114"/>
        <v>102898000</v>
      </c>
      <c r="F192" s="377">
        <f t="shared" si="114"/>
        <v>2459203</v>
      </c>
      <c r="G192" s="377">
        <f t="shared" si="114"/>
        <v>2459203</v>
      </c>
      <c r="H192" s="377">
        <f t="shared" si="114"/>
        <v>900077</v>
      </c>
      <c r="I192" s="378">
        <f t="shared" si="72"/>
        <v>1559126</v>
      </c>
      <c r="J192" s="379">
        <f t="shared" si="114"/>
        <v>20370</v>
      </c>
      <c r="K192" s="380" t="s">
        <v>331</v>
      </c>
      <c r="L192" s="376"/>
      <c r="M192" s="377">
        <f t="shared" ref="M192:R192" si="115">M193+M198+M211+M268+M281+M283</f>
        <v>332898000</v>
      </c>
      <c r="N192" s="377">
        <f t="shared" si="115"/>
        <v>194898000</v>
      </c>
      <c r="O192" s="377">
        <f t="shared" si="115"/>
        <v>102898000</v>
      </c>
      <c r="P192" s="377">
        <f t="shared" si="115"/>
        <v>2459203</v>
      </c>
      <c r="Q192" s="377">
        <f t="shared" si="115"/>
        <v>2459203</v>
      </c>
      <c r="R192" s="377">
        <f t="shared" si="115"/>
        <v>900077</v>
      </c>
      <c r="S192" s="378">
        <f t="shared" si="91"/>
        <v>1559126</v>
      </c>
      <c r="T192" s="379">
        <f>T193+T198+T211+T268+T281+T283</f>
        <v>20370</v>
      </c>
    </row>
    <row r="193" spans="1:20" ht="30.75" customHeight="1" x14ac:dyDescent="0.25">
      <c r="A193" s="148" t="s">
        <v>650</v>
      </c>
      <c r="B193" s="129">
        <v>51</v>
      </c>
      <c r="C193" s="272">
        <f>C194</f>
        <v>0</v>
      </c>
      <c r="D193" s="272">
        <f t="shared" ref="D193:J193" si="116">D194</f>
        <v>0</v>
      </c>
      <c r="E193" s="272">
        <f t="shared" si="116"/>
        <v>0</v>
      </c>
      <c r="F193" s="272">
        <f t="shared" si="116"/>
        <v>0</v>
      </c>
      <c r="G193" s="272">
        <f t="shared" si="116"/>
        <v>0</v>
      </c>
      <c r="H193" s="272">
        <f t="shared" si="116"/>
        <v>0</v>
      </c>
      <c r="I193" s="119">
        <f t="shared" si="72"/>
        <v>0</v>
      </c>
      <c r="J193" s="273">
        <f t="shared" si="116"/>
        <v>0</v>
      </c>
      <c r="K193" s="213" t="s">
        <v>753</v>
      </c>
      <c r="L193" s="129">
        <v>51</v>
      </c>
      <c r="M193" s="272">
        <f>M194</f>
        <v>0</v>
      </c>
      <c r="N193" s="272">
        <f t="shared" ref="N193:T193" si="117">N194</f>
        <v>0</v>
      </c>
      <c r="O193" s="272">
        <f t="shared" si="117"/>
        <v>0</v>
      </c>
      <c r="P193" s="272">
        <f t="shared" si="117"/>
        <v>0</v>
      </c>
      <c r="Q193" s="272">
        <f t="shared" si="117"/>
        <v>0</v>
      </c>
      <c r="R193" s="272">
        <f t="shared" si="117"/>
        <v>0</v>
      </c>
      <c r="S193" s="119">
        <f t="shared" si="91"/>
        <v>0</v>
      </c>
      <c r="T193" s="273">
        <f t="shared" si="117"/>
        <v>0</v>
      </c>
    </row>
    <row r="194" spans="1:20" ht="20.25" customHeight="1" x14ac:dyDescent="0.25">
      <c r="A194" s="140" t="s">
        <v>651</v>
      </c>
      <c r="B194" s="123" t="s">
        <v>332</v>
      </c>
      <c r="C194" s="272">
        <f>C195+C196+C197</f>
        <v>0</v>
      </c>
      <c r="D194" s="272">
        <f t="shared" ref="D194:J194" si="118">D195+D196+D197</f>
        <v>0</v>
      </c>
      <c r="E194" s="272">
        <f t="shared" si="118"/>
        <v>0</v>
      </c>
      <c r="F194" s="272">
        <f t="shared" si="118"/>
        <v>0</v>
      </c>
      <c r="G194" s="272">
        <f t="shared" si="118"/>
        <v>0</v>
      </c>
      <c r="H194" s="272">
        <f t="shared" si="118"/>
        <v>0</v>
      </c>
      <c r="I194" s="119">
        <f t="shared" si="72"/>
        <v>0</v>
      </c>
      <c r="J194" s="273">
        <f t="shared" si="118"/>
        <v>0</v>
      </c>
      <c r="K194" s="212" t="s">
        <v>651</v>
      </c>
      <c r="L194" s="123" t="s">
        <v>332</v>
      </c>
      <c r="M194" s="272">
        <f t="shared" ref="M194:R194" si="119">M195+M196+M197</f>
        <v>0</v>
      </c>
      <c r="N194" s="272">
        <f t="shared" si="119"/>
        <v>0</v>
      </c>
      <c r="O194" s="272">
        <f t="shared" si="119"/>
        <v>0</v>
      </c>
      <c r="P194" s="272">
        <f t="shared" si="119"/>
        <v>0</v>
      </c>
      <c r="Q194" s="272">
        <f t="shared" si="119"/>
        <v>0</v>
      </c>
      <c r="R194" s="272">
        <f t="shared" si="119"/>
        <v>0</v>
      </c>
      <c r="S194" s="119">
        <f t="shared" si="91"/>
        <v>0</v>
      </c>
      <c r="T194" s="273">
        <f>T195+T196+T197</f>
        <v>0</v>
      </c>
    </row>
    <row r="195" spans="1:20" x14ac:dyDescent="0.25">
      <c r="A195" s="149" t="s">
        <v>333</v>
      </c>
      <c r="B195" s="121" t="s">
        <v>334</v>
      </c>
      <c r="C195" s="298">
        <f t="shared" ref="C195:J197" si="120">M195+W195</f>
        <v>0</v>
      </c>
      <c r="D195" s="298">
        <f t="shared" si="120"/>
        <v>0</v>
      </c>
      <c r="E195" s="298">
        <f t="shared" si="120"/>
        <v>0</v>
      </c>
      <c r="F195" s="298">
        <f t="shared" si="120"/>
        <v>0</v>
      </c>
      <c r="G195" s="298">
        <f t="shared" si="120"/>
        <v>0</v>
      </c>
      <c r="H195" s="298">
        <f t="shared" si="120"/>
        <v>0</v>
      </c>
      <c r="I195" s="122">
        <f t="shared" si="72"/>
        <v>0</v>
      </c>
      <c r="J195" s="299">
        <f t="shared" si="120"/>
        <v>0</v>
      </c>
      <c r="K195" s="214" t="s">
        <v>333</v>
      </c>
      <c r="L195" s="121" t="s">
        <v>334</v>
      </c>
      <c r="M195" s="272"/>
      <c r="N195" s="274"/>
      <c r="O195" s="274"/>
      <c r="P195" s="274"/>
      <c r="Q195" s="274"/>
      <c r="R195" s="274"/>
      <c r="S195" s="122">
        <f t="shared" si="91"/>
        <v>0</v>
      </c>
      <c r="T195" s="275"/>
    </row>
    <row r="196" spans="1:20" ht="33.75" customHeight="1" x14ac:dyDescent="0.25">
      <c r="A196" s="149" t="s">
        <v>652</v>
      </c>
      <c r="B196" s="121" t="s">
        <v>336</v>
      </c>
      <c r="C196" s="298">
        <f t="shared" si="120"/>
        <v>0</v>
      </c>
      <c r="D196" s="298">
        <f t="shared" si="120"/>
        <v>0</v>
      </c>
      <c r="E196" s="298">
        <f t="shared" si="120"/>
        <v>0</v>
      </c>
      <c r="F196" s="298">
        <f t="shared" si="120"/>
        <v>0</v>
      </c>
      <c r="G196" s="298">
        <f t="shared" si="120"/>
        <v>0</v>
      </c>
      <c r="H196" s="298">
        <f t="shared" si="120"/>
        <v>0</v>
      </c>
      <c r="I196" s="122">
        <f t="shared" si="72"/>
        <v>0</v>
      </c>
      <c r="J196" s="299">
        <f t="shared" si="120"/>
        <v>0</v>
      </c>
      <c r="K196" s="214" t="s">
        <v>335</v>
      </c>
      <c r="L196" s="121" t="s">
        <v>336</v>
      </c>
      <c r="M196" s="272"/>
      <c r="N196" s="274"/>
      <c r="O196" s="274"/>
      <c r="P196" s="274"/>
      <c r="Q196" s="274"/>
      <c r="R196" s="274"/>
      <c r="S196" s="122">
        <f t="shared" si="91"/>
        <v>0</v>
      </c>
      <c r="T196" s="275"/>
    </row>
    <row r="197" spans="1:20" x14ac:dyDescent="0.25">
      <c r="A197" s="149" t="s">
        <v>337</v>
      </c>
      <c r="B197" s="121" t="s">
        <v>338</v>
      </c>
      <c r="C197" s="298">
        <f t="shared" si="120"/>
        <v>0</v>
      </c>
      <c r="D197" s="298">
        <f t="shared" si="120"/>
        <v>0</v>
      </c>
      <c r="E197" s="298">
        <f t="shared" si="120"/>
        <v>0</v>
      </c>
      <c r="F197" s="298">
        <f t="shared" si="120"/>
        <v>0</v>
      </c>
      <c r="G197" s="298">
        <f t="shared" si="120"/>
        <v>0</v>
      </c>
      <c r="H197" s="298">
        <f t="shared" si="120"/>
        <v>0</v>
      </c>
      <c r="I197" s="122">
        <f t="shared" si="72"/>
        <v>0</v>
      </c>
      <c r="J197" s="299">
        <f t="shared" si="120"/>
        <v>0</v>
      </c>
      <c r="K197" s="214" t="s">
        <v>337</v>
      </c>
      <c r="L197" s="121" t="s">
        <v>338</v>
      </c>
      <c r="M197" s="272"/>
      <c r="N197" s="274"/>
      <c r="O197" s="274"/>
      <c r="P197" s="274"/>
      <c r="Q197" s="274"/>
      <c r="R197" s="274"/>
      <c r="S197" s="122">
        <f t="shared" si="91"/>
        <v>0</v>
      </c>
      <c r="T197" s="275"/>
    </row>
    <row r="198" spans="1:20" x14ac:dyDescent="0.25">
      <c r="A198" s="143" t="s">
        <v>339</v>
      </c>
      <c r="B198" s="123" t="s">
        <v>340</v>
      </c>
      <c r="C198" s="272">
        <f>C199</f>
        <v>0</v>
      </c>
      <c r="D198" s="272">
        <f t="shared" ref="D198:J198" si="121">D199</f>
        <v>0</v>
      </c>
      <c r="E198" s="272">
        <f t="shared" si="121"/>
        <v>0</v>
      </c>
      <c r="F198" s="272">
        <f t="shared" si="121"/>
        <v>0</v>
      </c>
      <c r="G198" s="272">
        <f t="shared" si="121"/>
        <v>0</v>
      </c>
      <c r="H198" s="272">
        <f t="shared" si="121"/>
        <v>0</v>
      </c>
      <c r="I198" s="119">
        <f t="shared" si="72"/>
        <v>0</v>
      </c>
      <c r="J198" s="273">
        <f t="shared" si="121"/>
        <v>0</v>
      </c>
      <c r="K198" s="209" t="s">
        <v>339</v>
      </c>
      <c r="L198" s="123" t="s">
        <v>340</v>
      </c>
      <c r="M198" s="272">
        <f>M199</f>
        <v>0</v>
      </c>
      <c r="N198" s="272">
        <f t="shared" ref="N198:T198" si="122">N199</f>
        <v>0</v>
      </c>
      <c r="O198" s="272">
        <f t="shared" si="122"/>
        <v>0</v>
      </c>
      <c r="P198" s="272">
        <f t="shared" si="122"/>
        <v>0</v>
      </c>
      <c r="Q198" s="272">
        <f t="shared" si="122"/>
        <v>0</v>
      </c>
      <c r="R198" s="272">
        <f t="shared" si="122"/>
        <v>0</v>
      </c>
      <c r="S198" s="119">
        <f t="shared" si="91"/>
        <v>0</v>
      </c>
      <c r="T198" s="273">
        <f t="shared" si="122"/>
        <v>0</v>
      </c>
    </row>
    <row r="199" spans="1:20" ht="26.25" x14ac:dyDescent="0.25">
      <c r="A199" s="140" t="s">
        <v>653</v>
      </c>
      <c r="B199" s="123" t="s">
        <v>251</v>
      </c>
      <c r="C199" s="272">
        <f>C200+C201+C202+C203+C204+C205+C206+C207+C208+C209+C210</f>
        <v>0</v>
      </c>
      <c r="D199" s="272">
        <f t="shared" ref="D199:J199" si="123">D200+D201+D202+D203+D204+D205+D206+D207+D208+D209+D210</f>
        <v>0</v>
      </c>
      <c r="E199" s="272">
        <f t="shared" si="123"/>
        <v>0</v>
      </c>
      <c r="F199" s="272">
        <f t="shared" si="123"/>
        <v>0</v>
      </c>
      <c r="G199" s="272">
        <f t="shared" si="123"/>
        <v>0</v>
      </c>
      <c r="H199" s="272">
        <f t="shared" si="123"/>
        <v>0</v>
      </c>
      <c r="I199" s="119">
        <f t="shared" si="72"/>
        <v>0</v>
      </c>
      <c r="J199" s="273">
        <f t="shared" si="123"/>
        <v>0</v>
      </c>
      <c r="K199" s="212" t="s">
        <v>653</v>
      </c>
      <c r="L199" s="123" t="s">
        <v>251</v>
      </c>
      <c r="M199" s="272">
        <f t="shared" ref="M199:R199" si="124">M200+M201+M202+M203+M204+M205+M206+M207+M208+M209+M210</f>
        <v>0</v>
      </c>
      <c r="N199" s="272">
        <f t="shared" si="124"/>
        <v>0</v>
      </c>
      <c r="O199" s="272">
        <f t="shared" si="124"/>
        <v>0</v>
      </c>
      <c r="P199" s="272">
        <f t="shared" si="124"/>
        <v>0</v>
      </c>
      <c r="Q199" s="272">
        <f t="shared" si="124"/>
        <v>0</v>
      </c>
      <c r="R199" s="272">
        <f t="shared" si="124"/>
        <v>0</v>
      </c>
      <c r="S199" s="119">
        <f t="shared" si="91"/>
        <v>0</v>
      </c>
      <c r="T199" s="273">
        <f>T200+T201+T202+T203+T204+T205+T206+T207+T208+T209+T210</f>
        <v>0</v>
      </c>
    </row>
    <row r="200" spans="1:20" x14ac:dyDescent="0.25">
      <c r="A200" s="142" t="s">
        <v>341</v>
      </c>
      <c r="B200" s="121" t="s">
        <v>342</v>
      </c>
      <c r="C200" s="298">
        <f t="shared" ref="C200:J210" si="125">M200+W200</f>
        <v>0</v>
      </c>
      <c r="D200" s="298">
        <f t="shared" si="125"/>
        <v>0</v>
      </c>
      <c r="E200" s="298">
        <f t="shared" si="125"/>
        <v>0</v>
      </c>
      <c r="F200" s="298">
        <f t="shared" si="125"/>
        <v>0</v>
      </c>
      <c r="G200" s="298">
        <f t="shared" si="125"/>
        <v>0</v>
      </c>
      <c r="H200" s="298">
        <f t="shared" si="125"/>
        <v>0</v>
      </c>
      <c r="I200" s="122">
        <f t="shared" si="72"/>
        <v>0</v>
      </c>
      <c r="J200" s="299">
        <f t="shared" si="125"/>
        <v>0</v>
      </c>
      <c r="K200" s="210" t="s">
        <v>341</v>
      </c>
      <c r="L200" s="121" t="s">
        <v>342</v>
      </c>
      <c r="M200" s="272"/>
      <c r="N200" s="274"/>
      <c r="O200" s="274"/>
      <c r="P200" s="274"/>
      <c r="Q200" s="274"/>
      <c r="R200" s="274"/>
      <c r="S200" s="122">
        <f t="shared" si="91"/>
        <v>0</v>
      </c>
      <c r="T200" s="275"/>
    </row>
    <row r="201" spans="1:20" x14ac:dyDescent="0.25">
      <c r="A201" s="142" t="s">
        <v>654</v>
      </c>
      <c r="B201" s="121" t="s">
        <v>655</v>
      </c>
      <c r="C201" s="298">
        <f t="shared" si="125"/>
        <v>0</v>
      </c>
      <c r="D201" s="298">
        <f t="shared" si="125"/>
        <v>0</v>
      </c>
      <c r="E201" s="298">
        <f t="shared" si="125"/>
        <v>0</v>
      </c>
      <c r="F201" s="298">
        <f t="shared" si="125"/>
        <v>0</v>
      </c>
      <c r="G201" s="298">
        <f t="shared" si="125"/>
        <v>0</v>
      </c>
      <c r="H201" s="298">
        <f t="shared" si="125"/>
        <v>0</v>
      </c>
      <c r="I201" s="122">
        <f t="shared" si="72"/>
        <v>0</v>
      </c>
      <c r="J201" s="299">
        <f t="shared" si="125"/>
        <v>0</v>
      </c>
      <c r="K201" s="210" t="s">
        <v>654</v>
      </c>
      <c r="L201" s="121" t="s">
        <v>655</v>
      </c>
      <c r="M201" s="272"/>
      <c r="N201" s="274"/>
      <c r="O201" s="274"/>
      <c r="P201" s="274"/>
      <c r="Q201" s="274"/>
      <c r="R201" s="274"/>
      <c r="S201" s="122">
        <f t="shared" si="91"/>
        <v>0</v>
      </c>
      <c r="T201" s="275"/>
    </row>
    <row r="202" spans="1:20" x14ac:dyDescent="0.25">
      <c r="A202" s="141" t="s">
        <v>343</v>
      </c>
      <c r="B202" s="121" t="s">
        <v>344</v>
      </c>
      <c r="C202" s="298">
        <f t="shared" si="125"/>
        <v>0</v>
      </c>
      <c r="D202" s="298">
        <f t="shared" si="125"/>
        <v>0</v>
      </c>
      <c r="E202" s="298">
        <f t="shared" si="125"/>
        <v>0</v>
      </c>
      <c r="F202" s="298">
        <f t="shared" si="125"/>
        <v>0</v>
      </c>
      <c r="G202" s="298">
        <f t="shared" si="125"/>
        <v>0</v>
      </c>
      <c r="H202" s="298">
        <f t="shared" si="125"/>
        <v>0</v>
      </c>
      <c r="I202" s="122">
        <f t="shared" si="72"/>
        <v>0</v>
      </c>
      <c r="J202" s="299">
        <f t="shared" si="125"/>
        <v>0</v>
      </c>
      <c r="K202" s="211" t="s">
        <v>343</v>
      </c>
      <c r="L202" s="121" t="s">
        <v>344</v>
      </c>
      <c r="M202" s="272"/>
      <c r="N202" s="274"/>
      <c r="O202" s="274"/>
      <c r="P202" s="274"/>
      <c r="Q202" s="274"/>
      <c r="R202" s="274"/>
      <c r="S202" s="122">
        <f t="shared" si="91"/>
        <v>0</v>
      </c>
      <c r="T202" s="275"/>
    </row>
    <row r="203" spans="1:20" x14ac:dyDescent="0.25">
      <c r="A203" s="141" t="s">
        <v>345</v>
      </c>
      <c r="B203" s="121" t="s">
        <v>346</v>
      </c>
      <c r="C203" s="298">
        <f t="shared" si="125"/>
        <v>0</v>
      </c>
      <c r="D203" s="298">
        <f t="shared" si="125"/>
        <v>0</v>
      </c>
      <c r="E203" s="298">
        <f t="shared" si="125"/>
        <v>0</v>
      </c>
      <c r="F203" s="298">
        <f t="shared" si="125"/>
        <v>0</v>
      </c>
      <c r="G203" s="298">
        <f t="shared" si="125"/>
        <v>0</v>
      </c>
      <c r="H203" s="298">
        <f t="shared" si="125"/>
        <v>0</v>
      </c>
      <c r="I203" s="122">
        <f t="shared" si="72"/>
        <v>0</v>
      </c>
      <c r="J203" s="299">
        <f t="shared" si="125"/>
        <v>0</v>
      </c>
      <c r="K203" s="211" t="s">
        <v>345</v>
      </c>
      <c r="L203" s="121" t="s">
        <v>346</v>
      </c>
      <c r="M203" s="272"/>
      <c r="N203" s="274"/>
      <c r="O203" s="274"/>
      <c r="P203" s="274"/>
      <c r="Q203" s="274"/>
      <c r="R203" s="274"/>
      <c r="S203" s="122">
        <f t="shared" si="91"/>
        <v>0</v>
      </c>
      <c r="T203" s="275"/>
    </row>
    <row r="204" spans="1:20" ht="22.5" customHeight="1" x14ac:dyDescent="0.25">
      <c r="A204" s="141" t="s">
        <v>347</v>
      </c>
      <c r="B204" s="121" t="s">
        <v>348</v>
      </c>
      <c r="C204" s="298">
        <f t="shared" si="125"/>
        <v>0</v>
      </c>
      <c r="D204" s="298">
        <f t="shared" si="125"/>
        <v>0</v>
      </c>
      <c r="E204" s="298">
        <f t="shared" si="125"/>
        <v>0</v>
      </c>
      <c r="F204" s="298">
        <f t="shared" si="125"/>
        <v>0</v>
      </c>
      <c r="G204" s="298">
        <f t="shared" si="125"/>
        <v>0</v>
      </c>
      <c r="H204" s="298">
        <f t="shared" si="125"/>
        <v>0</v>
      </c>
      <c r="I204" s="122">
        <f t="shared" si="72"/>
        <v>0</v>
      </c>
      <c r="J204" s="299">
        <f t="shared" si="125"/>
        <v>0</v>
      </c>
      <c r="K204" s="211" t="s">
        <v>347</v>
      </c>
      <c r="L204" s="121" t="s">
        <v>348</v>
      </c>
      <c r="M204" s="272"/>
      <c r="N204" s="274"/>
      <c r="O204" s="274"/>
      <c r="P204" s="274"/>
      <c r="Q204" s="274"/>
      <c r="R204" s="274"/>
      <c r="S204" s="122">
        <f t="shared" si="91"/>
        <v>0</v>
      </c>
      <c r="T204" s="275"/>
    </row>
    <row r="205" spans="1:20" ht="28.5" customHeight="1" x14ac:dyDescent="0.25">
      <c r="A205" s="141" t="s">
        <v>656</v>
      </c>
      <c r="B205" s="121" t="s">
        <v>657</v>
      </c>
      <c r="C205" s="298">
        <f t="shared" si="125"/>
        <v>0</v>
      </c>
      <c r="D205" s="298">
        <f t="shared" si="125"/>
        <v>0</v>
      </c>
      <c r="E205" s="298">
        <f t="shared" si="125"/>
        <v>0</v>
      </c>
      <c r="F205" s="298">
        <f t="shared" si="125"/>
        <v>0</v>
      </c>
      <c r="G205" s="298">
        <f t="shared" si="125"/>
        <v>0</v>
      </c>
      <c r="H205" s="298">
        <f t="shared" si="125"/>
        <v>0</v>
      </c>
      <c r="I205" s="122">
        <f t="shared" ref="I205:I268" si="126">G205-H205</f>
        <v>0</v>
      </c>
      <c r="J205" s="299">
        <f t="shared" si="125"/>
        <v>0</v>
      </c>
      <c r="K205" s="211" t="s">
        <v>656</v>
      </c>
      <c r="L205" s="121" t="s">
        <v>657</v>
      </c>
      <c r="M205" s="272"/>
      <c r="N205" s="274"/>
      <c r="O205" s="274"/>
      <c r="P205" s="274"/>
      <c r="Q205" s="274"/>
      <c r="R205" s="274"/>
      <c r="S205" s="122">
        <f t="shared" si="91"/>
        <v>0</v>
      </c>
      <c r="T205" s="275"/>
    </row>
    <row r="206" spans="1:20" ht="29.25" customHeight="1" x14ac:dyDescent="0.25">
      <c r="A206" s="141" t="s">
        <v>349</v>
      </c>
      <c r="B206" s="121" t="s">
        <v>350</v>
      </c>
      <c r="C206" s="298">
        <f t="shared" si="125"/>
        <v>0</v>
      </c>
      <c r="D206" s="298">
        <f t="shared" si="125"/>
        <v>0</v>
      </c>
      <c r="E206" s="298">
        <f t="shared" si="125"/>
        <v>0</v>
      </c>
      <c r="F206" s="298">
        <f t="shared" si="125"/>
        <v>0</v>
      </c>
      <c r="G206" s="298">
        <f t="shared" si="125"/>
        <v>0</v>
      </c>
      <c r="H206" s="298">
        <f t="shared" si="125"/>
        <v>0</v>
      </c>
      <c r="I206" s="122">
        <f t="shared" si="126"/>
        <v>0</v>
      </c>
      <c r="J206" s="299">
        <f t="shared" si="125"/>
        <v>0</v>
      </c>
      <c r="K206" s="211" t="s">
        <v>349</v>
      </c>
      <c r="L206" s="121" t="s">
        <v>350</v>
      </c>
      <c r="M206" s="272"/>
      <c r="N206" s="274"/>
      <c r="O206" s="274"/>
      <c r="P206" s="274"/>
      <c r="Q206" s="274"/>
      <c r="R206" s="274"/>
      <c r="S206" s="122">
        <f t="shared" si="91"/>
        <v>0</v>
      </c>
      <c r="T206" s="275"/>
    </row>
    <row r="207" spans="1:20" x14ac:dyDescent="0.25">
      <c r="A207" s="141" t="s">
        <v>351</v>
      </c>
      <c r="B207" s="121" t="s">
        <v>352</v>
      </c>
      <c r="C207" s="298">
        <f t="shared" si="125"/>
        <v>0</v>
      </c>
      <c r="D207" s="298">
        <f t="shared" si="125"/>
        <v>0</v>
      </c>
      <c r="E207" s="298">
        <f t="shared" si="125"/>
        <v>0</v>
      </c>
      <c r="F207" s="298">
        <f t="shared" si="125"/>
        <v>0</v>
      </c>
      <c r="G207" s="298">
        <f t="shared" si="125"/>
        <v>0</v>
      </c>
      <c r="H207" s="298">
        <f t="shared" si="125"/>
        <v>0</v>
      </c>
      <c r="I207" s="122">
        <f t="shared" si="126"/>
        <v>0</v>
      </c>
      <c r="J207" s="299">
        <f t="shared" si="125"/>
        <v>0</v>
      </c>
      <c r="K207" s="211" t="s">
        <v>351</v>
      </c>
      <c r="L207" s="121" t="s">
        <v>352</v>
      </c>
      <c r="M207" s="272"/>
      <c r="N207" s="274"/>
      <c r="O207" s="274"/>
      <c r="P207" s="274"/>
      <c r="Q207" s="274"/>
      <c r="R207" s="274"/>
      <c r="S207" s="122">
        <f t="shared" si="91"/>
        <v>0</v>
      </c>
      <c r="T207" s="275"/>
    </row>
    <row r="208" spans="1:20" x14ac:dyDescent="0.25">
      <c r="A208" s="142" t="s">
        <v>353</v>
      </c>
      <c r="B208" s="121" t="s">
        <v>354</v>
      </c>
      <c r="C208" s="298">
        <f t="shared" si="125"/>
        <v>0</v>
      </c>
      <c r="D208" s="298">
        <f t="shared" si="125"/>
        <v>0</v>
      </c>
      <c r="E208" s="298">
        <f t="shared" si="125"/>
        <v>0</v>
      </c>
      <c r="F208" s="298">
        <f t="shared" si="125"/>
        <v>0</v>
      </c>
      <c r="G208" s="298">
        <f t="shared" si="125"/>
        <v>0</v>
      </c>
      <c r="H208" s="298">
        <f t="shared" si="125"/>
        <v>0</v>
      </c>
      <c r="I208" s="122">
        <f t="shared" si="126"/>
        <v>0</v>
      </c>
      <c r="J208" s="299">
        <f t="shared" si="125"/>
        <v>0</v>
      </c>
      <c r="K208" s="210" t="s">
        <v>353</v>
      </c>
      <c r="L208" s="121" t="s">
        <v>354</v>
      </c>
      <c r="M208" s="272"/>
      <c r="N208" s="274"/>
      <c r="O208" s="274"/>
      <c r="P208" s="274"/>
      <c r="Q208" s="274"/>
      <c r="R208" s="274"/>
      <c r="S208" s="122">
        <f t="shared" si="91"/>
        <v>0</v>
      </c>
      <c r="T208" s="275"/>
    </row>
    <row r="209" spans="1:20" ht="26.25" x14ac:dyDescent="0.25">
      <c r="A209" s="152" t="s">
        <v>355</v>
      </c>
      <c r="B209" s="121" t="s">
        <v>356</v>
      </c>
      <c r="C209" s="298">
        <f t="shared" si="125"/>
        <v>0</v>
      </c>
      <c r="D209" s="298">
        <f t="shared" si="125"/>
        <v>0</v>
      </c>
      <c r="E209" s="298">
        <f t="shared" si="125"/>
        <v>0</v>
      </c>
      <c r="F209" s="298">
        <f t="shared" si="125"/>
        <v>0</v>
      </c>
      <c r="G209" s="298">
        <f t="shared" si="125"/>
        <v>0</v>
      </c>
      <c r="H209" s="298">
        <f t="shared" si="125"/>
        <v>0</v>
      </c>
      <c r="I209" s="122">
        <f t="shared" si="126"/>
        <v>0</v>
      </c>
      <c r="J209" s="299">
        <f t="shared" si="125"/>
        <v>0</v>
      </c>
      <c r="K209" s="218" t="s">
        <v>355</v>
      </c>
      <c r="L209" s="121" t="s">
        <v>356</v>
      </c>
      <c r="M209" s="272"/>
      <c r="N209" s="274"/>
      <c r="O209" s="274"/>
      <c r="P209" s="274"/>
      <c r="Q209" s="274"/>
      <c r="R209" s="274"/>
      <c r="S209" s="122">
        <f t="shared" si="91"/>
        <v>0</v>
      </c>
      <c r="T209" s="275"/>
    </row>
    <row r="210" spans="1:20" x14ac:dyDescent="0.25">
      <c r="A210" s="152" t="s">
        <v>658</v>
      </c>
      <c r="B210" s="121" t="s">
        <v>659</v>
      </c>
      <c r="C210" s="298">
        <f t="shared" si="125"/>
        <v>0</v>
      </c>
      <c r="D210" s="298">
        <f t="shared" si="125"/>
        <v>0</v>
      </c>
      <c r="E210" s="298">
        <f t="shared" si="125"/>
        <v>0</v>
      </c>
      <c r="F210" s="298">
        <f t="shared" si="125"/>
        <v>0</v>
      </c>
      <c r="G210" s="298">
        <f t="shared" si="125"/>
        <v>0</v>
      </c>
      <c r="H210" s="298">
        <f t="shared" si="125"/>
        <v>0</v>
      </c>
      <c r="I210" s="122">
        <f t="shared" si="126"/>
        <v>0</v>
      </c>
      <c r="J210" s="299">
        <f t="shared" si="125"/>
        <v>0</v>
      </c>
      <c r="K210" s="218" t="s">
        <v>658</v>
      </c>
      <c r="L210" s="121" t="s">
        <v>659</v>
      </c>
      <c r="M210" s="272"/>
      <c r="N210" s="274"/>
      <c r="O210" s="274"/>
      <c r="P210" s="274"/>
      <c r="Q210" s="274"/>
      <c r="R210" s="274"/>
      <c r="S210" s="122">
        <f t="shared" si="91"/>
        <v>0</v>
      </c>
      <c r="T210" s="275"/>
    </row>
    <row r="211" spans="1:20" ht="39" x14ac:dyDescent="0.25">
      <c r="A211" s="148" t="s">
        <v>660</v>
      </c>
      <c r="B211" s="123" t="s">
        <v>357</v>
      </c>
      <c r="C211" s="272">
        <f>C212</f>
        <v>0</v>
      </c>
      <c r="D211" s="272">
        <f t="shared" ref="D211:J211" si="127">D212</f>
        <v>0</v>
      </c>
      <c r="E211" s="272">
        <f t="shared" si="127"/>
        <v>0</v>
      </c>
      <c r="F211" s="272">
        <f t="shared" si="127"/>
        <v>0</v>
      </c>
      <c r="G211" s="272">
        <f t="shared" si="127"/>
        <v>0</v>
      </c>
      <c r="H211" s="272">
        <f t="shared" si="127"/>
        <v>0</v>
      </c>
      <c r="I211" s="119">
        <f t="shared" si="126"/>
        <v>0</v>
      </c>
      <c r="J211" s="273">
        <f t="shared" si="127"/>
        <v>0</v>
      </c>
      <c r="K211" s="213" t="s">
        <v>661</v>
      </c>
      <c r="L211" s="123" t="s">
        <v>357</v>
      </c>
      <c r="M211" s="272">
        <f>M212</f>
        <v>0</v>
      </c>
      <c r="N211" s="272">
        <f t="shared" ref="N211:T211" si="128">N212</f>
        <v>0</v>
      </c>
      <c r="O211" s="272">
        <f t="shared" si="128"/>
        <v>0</v>
      </c>
      <c r="P211" s="272">
        <f t="shared" si="128"/>
        <v>0</v>
      </c>
      <c r="Q211" s="272">
        <f t="shared" si="128"/>
        <v>0</v>
      </c>
      <c r="R211" s="272">
        <f t="shared" si="128"/>
        <v>0</v>
      </c>
      <c r="S211" s="119">
        <f t="shared" si="91"/>
        <v>0</v>
      </c>
      <c r="T211" s="273">
        <f t="shared" si="128"/>
        <v>0</v>
      </c>
    </row>
    <row r="212" spans="1:20" ht="26.25" x14ac:dyDescent="0.25">
      <c r="A212" s="148" t="s">
        <v>358</v>
      </c>
      <c r="B212" s="123" t="s">
        <v>359</v>
      </c>
      <c r="C212" s="272">
        <f>C213+C214+C215</f>
        <v>0</v>
      </c>
      <c r="D212" s="272">
        <f t="shared" ref="D212:J212" si="129">D213+D214+D215</f>
        <v>0</v>
      </c>
      <c r="E212" s="272">
        <f t="shared" si="129"/>
        <v>0</v>
      </c>
      <c r="F212" s="272">
        <f t="shared" si="129"/>
        <v>0</v>
      </c>
      <c r="G212" s="272">
        <f t="shared" si="129"/>
        <v>0</v>
      </c>
      <c r="H212" s="272">
        <f t="shared" si="129"/>
        <v>0</v>
      </c>
      <c r="I212" s="119">
        <f t="shared" si="126"/>
        <v>0</v>
      </c>
      <c r="J212" s="273">
        <f t="shared" si="129"/>
        <v>0</v>
      </c>
      <c r="K212" s="213" t="s">
        <v>662</v>
      </c>
      <c r="L212" s="123" t="s">
        <v>359</v>
      </c>
      <c r="M212" s="272">
        <f t="shared" ref="M212:R212" si="130">M213+M214+M215</f>
        <v>0</v>
      </c>
      <c r="N212" s="272">
        <f t="shared" si="130"/>
        <v>0</v>
      </c>
      <c r="O212" s="272">
        <f t="shared" si="130"/>
        <v>0</v>
      </c>
      <c r="P212" s="272">
        <f t="shared" si="130"/>
        <v>0</v>
      </c>
      <c r="Q212" s="272">
        <f t="shared" si="130"/>
        <v>0</v>
      </c>
      <c r="R212" s="272">
        <f t="shared" si="130"/>
        <v>0</v>
      </c>
      <c r="S212" s="119">
        <f t="shared" si="91"/>
        <v>0</v>
      </c>
      <c r="T212" s="273">
        <f>T213+T214+T215</f>
        <v>0</v>
      </c>
    </row>
    <row r="213" spans="1:20" x14ac:dyDescent="0.25">
      <c r="A213" s="141" t="s">
        <v>360</v>
      </c>
      <c r="B213" s="121" t="s">
        <v>361</v>
      </c>
      <c r="C213" s="298">
        <f t="shared" ref="C213:J215" si="131">M213+W213</f>
        <v>0</v>
      </c>
      <c r="D213" s="298">
        <f t="shared" si="131"/>
        <v>0</v>
      </c>
      <c r="E213" s="298">
        <f t="shared" si="131"/>
        <v>0</v>
      </c>
      <c r="F213" s="298">
        <f t="shared" si="131"/>
        <v>0</v>
      </c>
      <c r="G213" s="298">
        <f t="shared" si="131"/>
        <v>0</v>
      </c>
      <c r="H213" s="298">
        <f t="shared" si="131"/>
        <v>0</v>
      </c>
      <c r="I213" s="122">
        <f t="shared" si="126"/>
        <v>0</v>
      </c>
      <c r="J213" s="299">
        <f t="shared" si="131"/>
        <v>0</v>
      </c>
      <c r="K213" s="211" t="s">
        <v>360</v>
      </c>
      <c r="L213" s="121" t="s">
        <v>361</v>
      </c>
      <c r="M213" s="272"/>
      <c r="N213" s="274"/>
      <c r="O213" s="274"/>
      <c r="P213" s="274"/>
      <c r="Q213" s="274"/>
      <c r="R213" s="274"/>
      <c r="S213" s="122">
        <f t="shared" si="91"/>
        <v>0</v>
      </c>
      <c r="T213" s="275"/>
    </row>
    <row r="214" spans="1:20" x14ac:dyDescent="0.25">
      <c r="A214" s="141" t="s">
        <v>362</v>
      </c>
      <c r="B214" s="121" t="s">
        <v>363</v>
      </c>
      <c r="C214" s="298">
        <f t="shared" si="131"/>
        <v>0</v>
      </c>
      <c r="D214" s="298">
        <f t="shared" si="131"/>
        <v>0</v>
      </c>
      <c r="E214" s="298">
        <f t="shared" si="131"/>
        <v>0</v>
      </c>
      <c r="F214" s="298">
        <f t="shared" si="131"/>
        <v>0</v>
      </c>
      <c r="G214" s="298">
        <f t="shared" si="131"/>
        <v>0</v>
      </c>
      <c r="H214" s="298">
        <f t="shared" si="131"/>
        <v>0</v>
      </c>
      <c r="I214" s="122">
        <f t="shared" si="126"/>
        <v>0</v>
      </c>
      <c r="J214" s="299">
        <f t="shared" si="131"/>
        <v>0</v>
      </c>
      <c r="K214" s="211" t="s">
        <v>362</v>
      </c>
      <c r="L214" s="121" t="s">
        <v>363</v>
      </c>
      <c r="M214" s="272"/>
      <c r="N214" s="274"/>
      <c r="O214" s="274"/>
      <c r="P214" s="274"/>
      <c r="Q214" s="274"/>
      <c r="R214" s="274"/>
      <c r="S214" s="122">
        <f t="shared" si="91"/>
        <v>0</v>
      </c>
      <c r="T214" s="275"/>
    </row>
    <row r="215" spans="1:20" x14ac:dyDescent="0.25">
      <c r="A215" s="141" t="s">
        <v>364</v>
      </c>
      <c r="B215" s="121" t="s">
        <v>365</v>
      </c>
      <c r="C215" s="298">
        <f t="shared" si="131"/>
        <v>0</v>
      </c>
      <c r="D215" s="298">
        <f t="shared" si="131"/>
        <v>0</v>
      </c>
      <c r="E215" s="298">
        <f t="shared" si="131"/>
        <v>0</v>
      </c>
      <c r="F215" s="298">
        <f t="shared" si="131"/>
        <v>0</v>
      </c>
      <c r="G215" s="298">
        <f t="shared" si="131"/>
        <v>0</v>
      </c>
      <c r="H215" s="298">
        <f t="shared" si="131"/>
        <v>0</v>
      </c>
      <c r="I215" s="122">
        <f t="shared" si="126"/>
        <v>0</v>
      </c>
      <c r="J215" s="299">
        <f t="shared" si="131"/>
        <v>0</v>
      </c>
      <c r="K215" s="211" t="s">
        <v>364</v>
      </c>
      <c r="L215" s="121" t="s">
        <v>365</v>
      </c>
      <c r="M215" s="272"/>
      <c r="N215" s="274"/>
      <c r="O215" s="274"/>
      <c r="P215" s="274"/>
      <c r="Q215" s="274"/>
      <c r="R215" s="274"/>
      <c r="S215" s="122">
        <f t="shared" si="91"/>
        <v>0</v>
      </c>
      <c r="T215" s="275"/>
    </row>
    <row r="216" spans="1:20" ht="25.5" x14ac:dyDescent="0.25">
      <c r="A216" s="148" t="s">
        <v>366</v>
      </c>
      <c r="B216" s="123" t="s">
        <v>367</v>
      </c>
      <c r="C216" s="272">
        <f>C217+C218+C219</f>
        <v>0</v>
      </c>
      <c r="D216" s="272">
        <f t="shared" ref="D216:J216" si="132">D217+D218+D219</f>
        <v>0</v>
      </c>
      <c r="E216" s="272">
        <f t="shared" si="132"/>
        <v>0</v>
      </c>
      <c r="F216" s="272">
        <f t="shared" si="132"/>
        <v>0</v>
      </c>
      <c r="G216" s="272">
        <f t="shared" si="132"/>
        <v>0</v>
      </c>
      <c r="H216" s="272">
        <f t="shared" si="132"/>
        <v>0</v>
      </c>
      <c r="I216" s="119">
        <f t="shared" si="126"/>
        <v>0</v>
      </c>
      <c r="J216" s="273">
        <f t="shared" si="132"/>
        <v>0</v>
      </c>
      <c r="K216" s="215" t="s">
        <v>366</v>
      </c>
      <c r="L216" s="123" t="s">
        <v>367</v>
      </c>
      <c r="M216" s="272">
        <f t="shared" ref="M216:R216" si="133">M217+M218+M219</f>
        <v>0</v>
      </c>
      <c r="N216" s="272">
        <f t="shared" si="133"/>
        <v>0</v>
      </c>
      <c r="O216" s="272">
        <f t="shared" si="133"/>
        <v>0</v>
      </c>
      <c r="P216" s="272">
        <f t="shared" si="133"/>
        <v>0</v>
      </c>
      <c r="Q216" s="272">
        <f t="shared" si="133"/>
        <v>0</v>
      </c>
      <c r="R216" s="272">
        <f t="shared" si="133"/>
        <v>0</v>
      </c>
      <c r="S216" s="119">
        <f t="shared" si="91"/>
        <v>0</v>
      </c>
      <c r="T216" s="273">
        <f>T217+T218+T219</f>
        <v>0</v>
      </c>
    </row>
    <row r="217" spans="1:20" x14ac:dyDescent="0.25">
      <c r="A217" s="141" t="s">
        <v>360</v>
      </c>
      <c r="B217" s="121" t="s">
        <v>368</v>
      </c>
      <c r="C217" s="298">
        <f t="shared" ref="C217:J219" si="134">M217+W217</f>
        <v>0</v>
      </c>
      <c r="D217" s="298">
        <f t="shared" si="134"/>
        <v>0</v>
      </c>
      <c r="E217" s="298">
        <f t="shared" si="134"/>
        <v>0</v>
      </c>
      <c r="F217" s="298">
        <f t="shared" si="134"/>
        <v>0</v>
      </c>
      <c r="G217" s="298">
        <f t="shared" si="134"/>
        <v>0</v>
      </c>
      <c r="H217" s="298">
        <f t="shared" si="134"/>
        <v>0</v>
      </c>
      <c r="I217" s="122">
        <f t="shared" si="126"/>
        <v>0</v>
      </c>
      <c r="J217" s="299">
        <f t="shared" si="134"/>
        <v>0</v>
      </c>
      <c r="K217" s="211" t="s">
        <v>360</v>
      </c>
      <c r="L217" s="121" t="s">
        <v>368</v>
      </c>
      <c r="M217" s="272"/>
      <c r="N217" s="272"/>
      <c r="O217" s="272"/>
      <c r="P217" s="272"/>
      <c r="Q217" s="272"/>
      <c r="R217" s="272"/>
      <c r="S217" s="122">
        <f t="shared" si="91"/>
        <v>0</v>
      </c>
      <c r="T217" s="273"/>
    </row>
    <row r="218" spans="1:20" ht="25.5" customHeight="1" x14ac:dyDescent="0.25">
      <c r="A218" s="141" t="s">
        <v>362</v>
      </c>
      <c r="B218" s="121" t="s">
        <v>369</v>
      </c>
      <c r="C218" s="298">
        <f t="shared" si="134"/>
        <v>0</v>
      </c>
      <c r="D218" s="298">
        <f t="shared" si="134"/>
        <v>0</v>
      </c>
      <c r="E218" s="298">
        <f t="shared" si="134"/>
        <v>0</v>
      </c>
      <c r="F218" s="298">
        <f t="shared" si="134"/>
        <v>0</v>
      </c>
      <c r="G218" s="298">
        <f t="shared" si="134"/>
        <v>0</v>
      </c>
      <c r="H218" s="298">
        <f t="shared" si="134"/>
        <v>0</v>
      </c>
      <c r="I218" s="122">
        <f t="shared" si="126"/>
        <v>0</v>
      </c>
      <c r="J218" s="299">
        <f t="shared" si="134"/>
        <v>0</v>
      </c>
      <c r="K218" s="211" t="s">
        <v>362</v>
      </c>
      <c r="L218" s="121" t="s">
        <v>369</v>
      </c>
      <c r="M218" s="272"/>
      <c r="N218" s="272"/>
      <c r="O218" s="272"/>
      <c r="P218" s="272"/>
      <c r="Q218" s="272"/>
      <c r="R218" s="272"/>
      <c r="S218" s="122">
        <f t="shared" si="91"/>
        <v>0</v>
      </c>
      <c r="T218" s="273"/>
    </row>
    <row r="219" spans="1:20" x14ac:dyDescent="0.25">
      <c r="A219" s="141" t="s">
        <v>364</v>
      </c>
      <c r="B219" s="121" t="s">
        <v>370</v>
      </c>
      <c r="C219" s="298">
        <f t="shared" si="134"/>
        <v>0</v>
      </c>
      <c r="D219" s="298">
        <f t="shared" si="134"/>
        <v>0</v>
      </c>
      <c r="E219" s="298">
        <f t="shared" si="134"/>
        <v>0</v>
      </c>
      <c r="F219" s="298">
        <f t="shared" si="134"/>
        <v>0</v>
      </c>
      <c r="G219" s="298">
        <f t="shared" si="134"/>
        <v>0</v>
      </c>
      <c r="H219" s="298">
        <f t="shared" si="134"/>
        <v>0</v>
      </c>
      <c r="I219" s="122">
        <f t="shared" si="126"/>
        <v>0</v>
      </c>
      <c r="J219" s="299">
        <f t="shared" si="134"/>
        <v>0</v>
      </c>
      <c r="K219" s="211" t="s">
        <v>364</v>
      </c>
      <c r="L219" s="121" t="s">
        <v>370</v>
      </c>
      <c r="M219" s="272"/>
      <c r="N219" s="272"/>
      <c r="O219" s="272"/>
      <c r="P219" s="272"/>
      <c r="Q219" s="272"/>
      <c r="R219" s="272"/>
      <c r="S219" s="122">
        <f t="shared" si="91"/>
        <v>0</v>
      </c>
      <c r="T219" s="273"/>
    </row>
    <row r="220" spans="1:20" x14ac:dyDescent="0.25">
      <c r="A220" s="139" t="s">
        <v>371</v>
      </c>
      <c r="B220" s="123" t="s">
        <v>372</v>
      </c>
      <c r="C220" s="272">
        <f>C221+C222+C223</f>
        <v>0</v>
      </c>
      <c r="D220" s="272">
        <f t="shared" ref="D220:J220" si="135">D221+D222+D223</f>
        <v>0</v>
      </c>
      <c r="E220" s="272">
        <f t="shared" si="135"/>
        <v>0</v>
      </c>
      <c r="F220" s="272">
        <f t="shared" si="135"/>
        <v>0</v>
      </c>
      <c r="G220" s="272">
        <f t="shared" si="135"/>
        <v>0</v>
      </c>
      <c r="H220" s="272">
        <f t="shared" si="135"/>
        <v>0</v>
      </c>
      <c r="I220" s="119">
        <f t="shared" si="126"/>
        <v>0</v>
      </c>
      <c r="J220" s="273">
        <f t="shared" si="135"/>
        <v>0</v>
      </c>
      <c r="K220" s="215" t="s">
        <v>371</v>
      </c>
      <c r="L220" s="123" t="s">
        <v>372</v>
      </c>
      <c r="M220" s="272">
        <f t="shared" ref="M220:R220" si="136">M221+M222+M223</f>
        <v>0</v>
      </c>
      <c r="N220" s="272">
        <f t="shared" si="136"/>
        <v>0</v>
      </c>
      <c r="O220" s="272">
        <f t="shared" si="136"/>
        <v>0</v>
      </c>
      <c r="P220" s="272">
        <f t="shared" si="136"/>
        <v>0</v>
      </c>
      <c r="Q220" s="272">
        <f t="shared" si="136"/>
        <v>0</v>
      </c>
      <c r="R220" s="272">
        <f t="shared" si="136"/>
        <v>0</v>
      </c>
      <c r="S220" s="119">
        <f t="shared" si="91"/>
        <v>0</v>
      </c>
      <c r="T220" s="273">
        <f>T221+T222+T223</f>
        <v>0</v>
      </c>
    </row>
    <row r="221" spans="1:20" x14ac:dyDescent="0.25">
      <c r="A221" s="141" t="s">
        <v>360</v>
      </c>
      <c r="B221" s="121" t="s">
        <v>373</v>
      </c>
      <c r="C221" s="298">
        <f t="shared" ref="C221:J223" si="137">M221+W221</f>
        <v>0</v>
      </c>
      <c r="D221" s="298">
        <f t="shared" si="137"/>
        <v>0</v>
      </c>
      <c r="E221" s="298">
        <f t="shared" si="137"/>
        <v>0</v>
      </c>
      <c r="F221" s="298">
        <f t="shared" si="137"/>
        <v>0</v>
      </c>
      <c r="G221" s="298">
        <f t="shared" si="137"/>
        <v>0</v>
      </c>
      <c r="H221" s="298">
        <f t="shared" si="137"/>
        <v>0</v>
      </c>
      <c r="I221" s="122">
        <f t="shared" si="126"/>
        <v>0</v>
      </c>
      <c r="J221" s="299">
        <f t="shared" si="137"/>
        <v>0</v>
      </c>
      <c r="K221" s="211" t="s">
        <v>360</v>
      </c>
      <c r="L221" s="121" t="s">
        <v>373</v>
      </c>
      <c r="M221" s="272"/>
      <c r="N221" s="272"/>
      <c r="O221" s="272"/>
      <c r="P221" s="272"/>
      <c r="Q221" s="272"/>
      <c r="R221" s="272"/>
      <c r="S221" s="122">
        <f t="shared" si="91"/>
        <v>0</v>
      </c>
      <c r="T221" s="273"/>
    </row>
    <row r="222" spans="1:20" ht="27" customHeight="1" x14ac:dyDescent="0.25">
      <c r="A222" s="141" t="s">
        <v>362</v>
      </c>
      <c r="B222" s="121" t="s">
        <v>374</v>
      </c>
      <c r="C222" s="298">
        <f t="shared" si="137"/>
        <v>0</v>
      </c>
      <c r="D222" s="298">
        <f t="shared" si="137"/>
        <v>0</v>
      </c>
      <c r="E222" s="298">
        <f t="shared" si="137"/>
        <v>0</v>
      </c>
      <c r="F222" s="298">
        <f t="shared" si="137"/>
        <v>0</v>
      </c>
      <c r="G222" s="298">
        <f t="shared" si="137"/>
        <v>0</v>
      </c>
      <c r="H222" s="298">
        <f t="shared" si="137"/>
        <v>0</v>
      </c>
      <c r="I222" s="122">
        <f t="shared" si="126"/>
        <v>0</v>
      </c>
      <c r="J222" s="299">
        <f t="shared" si="137"/>
        <v>0</v>
      </c>
      <c r="K222" s="211" t="s">
        <v>362</v>
      </c>
      <c r="L222" s="121" t="s">
        <v>374</v>
      </c>
      <c r="M222" s="272"/>
      <c r="N222" s="272"/>
      <c r="O222" s="272"/>
      <c r="P222" s="272"/>
      <c r="Q222" s="272"/>
      <c r="R222" s="272"/>
      <c r="S222" s="122">
        <f t="shared" si="91"/>
        <v>0</v>
      </c>
      <c r="T222" s="273"/>
    </row>
    <row r="223" spans="1:20" x14ac:dyDescent="0.25">
      <c r="A223" s="141" t="s">
        <v>364</v>
      </c>
      <c r="B223" s="121" t="s">
        <v>375</v>
      </c>
      <c r="C223" s="298">
        <f t="shared" si="137"/>
        <v>0</v>
      </c>
      <c r="D223" s="298">
        <f t="shared" si="137"/>
        <v>0</v>
      </c>
      <c r="E223" s="298">
        <f t="shared" si="137"/>
        <v>0</v>
      </c>
      <c r="F223" s="298">
        <f t="shared" si="137"/>
        <v>0</v>
      </c>
      <c r="G223" s="298">
        <f t="shared" si="137"/>
        <v>0</v>
      </c>
      <c r="H223" s="298">
        <f t="shared" si="137"/>
        <v>0</v>
      </c>
      <c r="I223" s="122">
        <f t="shared" si="126"/>
        <v>0</v>
      </c>
      <c r="J223" s="299">
        <f t="shared" si="137"/>
        <v>0</v>
      </c>
      <c r="K223" s="211" t="s">
        <v>364</v>
      </c>
      <c r="L223" s="121" t="s">
        <v>375</v>
      </c>
      <c r="M223" s="272"/>
      <c r="N223" s="272"/>
      <c r="O223" s="272"/>
      <c r="P223" s="272"/>
      <c r="Q223" s="272"/>
      <c r="R223" s="272"/>
      <c r="S223" s="122">
        <f t="shared" si="91"/>
        <v>0</v>
      </c>
      <c r="T223" s="273"/>
    </row>
    <row r="224" spans="1:20" ht="26.25" x14ac:dyDescent="0.25">
      <c r="A224" s="148" t="s">
        <v>663</v>
      </c>
      <c r="B224" s="123" t="s">
        <v>376</v>
      </c>
      <c r="C224" s="272">
        <f>C225+C226+C227</f>
        <v>0</v>
      </c>
      <c r="D224" s="272">
        <f t="shared" ref="D224:J224" si="138">D225+D226+D227</f>
        <v>0</v>
      </c>
      <c r="E224" s="272">
        <f t="shared" si="138"/>
        <v>0</v>
      </c>
      <c r="F224" s="272">
        <f t="shared" si="138"/>
        <v>0</v>
      </c>
      <c r="G224" s="272">
        <f t="shared" si="138"/>
        <v>0</v>
      </c>
      <c r="H224" s="272">
        <f t="shared" si="138"/>
        <v>0</v>
      </c>
      <c r="I224" s="130">
        <f t="shared" si="126"/>
        <v>0</v>
      </c>
      <c r="J224" s="273">
        <f t="shared" si="138"/>
        <v>0</v>
      </c>
      <c r="K224" s="213" t="s">
        <v>664</v>
      </c>
      <c r="L224" s="123" t="s">
        <v>376</v>
      </c>
      <c r="M224" s="272">
        <f t="shared" ref="M224:R224" si="139">M225+M226+M227</f>
        <v>0</v>
      </c>
      <c r="N224" s="272">
        <f t="shared" si="139"/>
        <v>0</v>
      </c>
      <c r="O224" s="272">
        <f t="shared" si="139"/>
        <v>0</v>
      </c>
      <c r="P224" s="272">
        <f t="shared" si="139"/>
        <v>0</v>
      </c>
      <c r="Q224" s="272">
        <f t="shared" si="139"/>
        <v>0</v>
      </c>
      <c r="R224" s="272">
        <f t="shared" si="139"/>
        <v>0</v>
      </c>
      <c r="S224" s="130">
        <f t="shared" si="91"/>
        <v>0</v>
      </c>
      <c r="T224" s="273">
        <f>T225+T226+T227</f>
        <v>0</v>
      </c>
    </row>
    <row r="225" spans="1:20" x14ac:dyDescent="0.25">
      <c r="A225" s="141" t="s">
        <v>360</v>
      </c>
      <c r="B225" s="121" t="s">
        <v>377</v>
      </c>
      <c r="C225" s="298">
        <f t="shared" ref="C225:J227" si="140">M225+W225</f>
        <v>0</v>
      </c>
      <c r="D225" s="298">
        <f t="shared" si="140"/>
        <v>0</v>
      </c>
      <c r="E225" s="298">
        <f t="shared" si="140"/>
        <v>0</v>
      </c>
      <c r="F225" s="298">
        <f t="shared" si="140"/>
        <v>0</v>
      </c>
      <c r="G225" s="298">
        <f t="shared" si="140"/>
        <v>0</v>
      </c>
      <c r="H225" s="298">
        <f t="shared" si="140"/>
        <v>0</v>
      </c>
      <c r="I225" s="122">
        <f t="shared" si="126"/>
        <v>0</v>
      </c>
      <c r="J225" s="299">
        <f t="shared" si="140"/>
        <v>0</v>
      </c>
      <c r="K225" s="211" t="s">
        <v>360</v>
      </c>
      <c r="L225" s="121" t="s">
        <v>377</v>
      </c>
      <c r="M225" s="272"/>
      <c r="N225" s="272"/>
      <c r="O225" s="272"/>
      <c r="P225" s="272"/>
      <c r="Q225" s="272"/>
      <c r="R225" s="272"/>
      <c r="S225" s="122">
        <f t="shared" si="91"/>
        <v>0</v>
      </c>
      <c r="T225" s="273"/>
    </row>
    <row r="226" spans="1:20" ht="26.25" customHeight="1" x14ac:dyDescent="0.25">
      <c r="A226" s="141" t="s">
        <v>362</v>
      </c>
      <c r="B226" s="121" t="s">
        <v>378</v>
      </c>
      <c r="C226" s="298">
        <f t="shared" si="140"/>
        <v>0</v>
      </c>
      <c r="D226" s="298">
        <f t="shared" si="140"/>
        <v>0</v>
      </c>
      <c r="E226" s="298">
        <f t="shared" si="140"/>
        <v>0</v>
      </c>
      <c r="F226" s="298">
        <f t="shared" si="140"/>
        <v>0</v>
      </c>
      <c r="G226" s="298">
        <f t="shared" si="140"/>
        <v>0</v>
      </c>
      <c r="H226" s="298">
        <f t="shared" si="140"/>
        <v>0</v>
      </c>
      <c r="I226" s="122">
        <f t="shared" si="126"/>
        <v>0</v>
      </c>
      <c r="J226" s="299">
        <f t="shared" si="140"/>
        <v>0</v>
      </c>
      <c r="K226" s="211" t="s">
        <v>362</v>
      </c>
      <c r="L226" s="121" t="s">
        <v>378</v>
      </c>
      <c r="M226" s="272"/>
      <c r="N226" s="272"/>
      <c r="O226" s="272"/>
      <c r="P226" s="272"/>
      <c r="Q226" s="272"/>
      <c r="R226" s="272"/>
      <c r="S226" s="122">
        <f t="shared" si="91"/>
        <v>0</v>
      </c>
      <c r="T226" s="273"/>
    </row>
    <row r="227" spans="1:20" ht="15.75" thickBot="1" x14ac:dyDescent="0.3">
      <c r="A227" s="153" t="s">
        <v>364</v>
      </c>
      <c r="B227" s="154" t="s">
        <v>379</v>
      </c>
      <c r="C227" s="300">
        <f t="shared" si="140"/>
        <v>0</v>
      </c>
      <c r="D227" s="300">
        <f t="shared" si="140"/>
        <v>0</v>
      </c>
      <c r="E227" s="300">
        <f t="shared" si="140"/>
        <v>0</v>
      </c>
      <c r="F227" s="300">
        <f t="shared" si="140"/>
        <v>0</v>
      </c>
      <c r="G227" s="300">
        <f t="shared" si="140"/>
        <v>0</v>
      </c>
      <c r="H227" s="300">
        <f t="shared" si="140"/>
        <v>0</v>
      </c>
      <c r="I227" s="146">
        <f t="shared" si="126"/>
        <v>0</v>
      </c>
      <c r="J227" s="301">
        <f t="shared" si="140"/>
        <v>0</v>
      </c>
      <c r="K227" s="219" t="s">
        <v>364</v>
      </c>
      <c r="L227" s="154" t="s">
        <v>379</v>
      </c>
      <c r="M227" s="282"/>
      <c r="N227" s="282"/>
      <c r="O227" s="282"/>
      <c r="P227" s="282"/>
      <c r="Q227" s="282"/>
      <c r="R227" s="282"/>
      <c r="S227" s="146">
        <f t="shared" si="91"/>
        <v>0</v>
      </c>
      <c r="T227" s="283"/>
    </row>
    <row r="228" spans="1:20" ht="25.5" x14ac:dyDescent="0.25">
      <c r="A228" s="205" t="s">
        <v>665</v>
      </c>
      <c r="B228" s="147" t="s">
        <v>380</v>
      </c>
      <c r="C228" s="284">
        <f>C229+C230+C231</f>
        <v>0</v>
      </c>
      <c r="D228" s="284">
        <f t="shared" ref="D228:J228" si="141">D229+D230+D231</f>
        <v>0</v>
      </c>
      <c r="E228" s="284">
        <f t="shared" si="141"/>
        <v>0</v>
      </c>
      <c r="F228" s="284">
        <f t="shared" si="141"/>
        <v>0</v>
      </c>
      <c r="G228" s="284">
        <f t="shared" si="141"/>
        <v>0</v>
      </c>
      <c r="H228" s="284">
        <f t="shared" si="141"/>
        <v>0</v>
      </c>
      <c r="I228" s="196">
        <f t="shared" si="126"/>
        <v>0</v>
      </c>
      <c r="J228" s="284">
        <f t="shared" si="141"/>
        <v>0</v>
      </c>
      <c r="K228" s="205" t="s">
        <v>666</v>
      </c>
      <c r="L228" s="147" t="s">
        <v>380</v>
      </c>
      <c r="M228" s="284">
        <f t="shared" ref="M228:R228" si="142">M229+M230+M231</f>
        <v>0</v>
      </c>
      <c r="N228" s="284">
        <f t="shared" si="142"/>
        <v>0</v>
      </c>
      <c r="O228" s="284">
        <f t="shared" si="142"/>
        <v>0</v>
      </c>
      <c r="P228" s="284">
        <f t="shared" si="142"/>
        <v>0</v>
      </c>
      <c r="Q228" s="284">
        <f t="shared" si="142"/>
        <v>0</v>
      </c>
      <c r="R228" s="284">
        <f t="shared" si="142"/>
        <v>0</v>
      </c>
      <c r="S228" s="196">
        <f t="shared" si="91"/>
        <v>0</v>
      </c>
      <c r="T228" s="284">
        <f>T229+T230+T231</f>
        <v>0</v>
      </c>
    </row>
    <row r="229" spans="1:20" x14ac:dyDescent="0.25">
      <c r="A229" s="189" t="s">
        <v>360</v>
      </c>
      <c r="B229" s="121" t="s">
        <v>381</v>
      </c>
      <c r="C229" s="298">
        <f t="shared" ref="C229:J231" si="143">M229+W229</f>
        <v>0</v>
      </c>
      <c r="D229" s="298">
        <f t="shared" si="143"/>
        <v>0</v>
      </c>
      <c r="E229" s="298">
        <f t="shared" si="143"/>
        <v>0</v>
      </c>
      <c r="F229" s="298">
        <f t="shared" si="143"/>
        <v>0</v>
      </c>
      <c r="G229" s="298">
        <f t="shared" si="143"/>
        <v>0</v>
      </c>
      <c r="H229" s="298">
        <f t="shared" si="143"/>
        <v>0</v>
      </c>
      <c r="I229" s="122">
        <f t="shared" si="126"/>
        <v>0</v>
      </c>
      <c r="J229" s="298">
        <f t="shared" si="143"/>
        <v>0</v>
      </c>
      <c r="K229" s="189" t="s">
        <v>360</v>
      </c>
      <c r="L229" s="121" t="s">
        <v>381</v>
      </c>
      <c r="M229" s="272"/>
      <c r="N229" s="272"/>
      <c r="O229" s="272"/>
      <c r="P229" s="272"/>
      <c r="Q229" s="272"/>
      <c r="R229" s="272"/>
      <c r="S229" s="122">
        <f t="shared" si="91"/>
        <v>0</v>
      </c>
      <c r="T229" s="272"/>
    </row>
    <row r="230" spans="1:20" ht="26.25" customHeight="1" x14ac:dyDescent="0.25">
      <c r="A230" s="189" t="s">
        <v>362</v>
      </c>
      <c r="B230" s="121" t="s">
        <v>382</v>
      </c>
      <c r="C230" s="298">
        <f t="shared" si="143"/>
        <v>0</v>
      </c>
      <c r="D230" s="298">
        <f t="shared" si="143"/>
        <v>0</v>
      </c>
      <c r="E230" s="298">
        <f t="shared" si="143"/>
        <v>0</v>
      </c>
      <c r="F230" s="298">
        <f t="shared" si="143"/>
        <v>0</v>
      </c>
      <c r="G230" s="298">
        <f t="shared" si="143"/>
        <v>0</v>
      </c>
      <c r="H230" s="298">
        <f t="shared" si="143"/>
        <v>0</v>
      </c>
      <c r="I230" s="122">
        <f t="shared" si="126"/>
        <v>0</v>
      </c>
      <c r="J230" s="298">
        <f t="shared" si="143"/>
        <v>0</v>
      </c>
      <c r="K230" s="189" t="s">
        <v>362</v>
      </c>
      <c r="L230" s="121" t="s">
        <v>382</v>
      </c>
      <c r="M230" s="272"/>
      <c r="N230" s="272"/>
      <c r="O230" s="272"/>
      <c r="P230" s="272"/>
      <c r="Q230" s="272"/>
      <c r="R230" s="272"/>
      <c r="S230" s="122">
        <f t="shared" si="91"/>
        <v>0</v>
      </c>
      <c r="T230" s="272"/>
    </row>
    <row r="231" spans="1:20" x14ac:dyDescent="0.25">
      <c r="A231" s="189" t="s">
        <v>364</v>
      </c>
      <c r="B231" s="121" t="s">
        <v>383</v>
      </c>
      <c r="C231" s="298">
        <f t="shared" si="143"/>
        <v>0</v>
      </c>
      <c r="D231" s="298">
        <f t="shared" si="143"/>
        <v>0</v>
      </c>
      <c r="E231" s="298">
        <f t="shared" si="143"/>
        <v>0</v>
      </c>
      <c r="F231" s="298">
        <f t="shared" si="143"/>
        <v>0</v>
      </c>
      <c r="G231" s="298">
        <f t="shared" si="143"/>
        <v>0</v>
      </c>
      <c r="H231" s="298">
        <f t="shared" si="143"/>
        <v>0</v>
      </c>
      <c r="I231" s="122">
        <f t="shared" si="126"/>
        <v>0</v>
      </c>
      <c r="J231" s="298">
        <f t="shared" si="143"/>
        <v>0</v>
      </c>
      <c r="K231" s="189" t="s">
        <v>364</v>
      </c>
      <c r="L231" s="121" t="s">
        <v>383</v>
      </c>
      <c r="M231" s="272"/>
      <c r="N231" s="272"/>
      <c r="O231" s="272"/>
      <c r="P231" s="272"/>
      <c r="Q231" s="272"/>
      <c r="R231" s="272"/>
      <c r="S231" s="122">
        <f t="shared" si="91"/>
        <v>0</v>
      </c>
      <c r="T231" s="272"/>
    </row>
    <row r="232" spans="1:20" ht="25.5" x14ac:dyDescent="0.25">
      <c r="A232" s="192" t="s">
        <v>667</v>
      </c>
      <c r="B232" s="123" t="s">
        <v>384</v>
      </c>
      <c r="C232" s="272">
        <f>C233+C234+C235</f>
        <v>0</v>
      </c>
      <c r="D232" s="272">
        <f t="shared" ref="D232:J232" si="144">D233+D234+D235</f>
        <v>0</v>
      </c>
      <c r="E232" s="272">
        <f t="shared" si="144"/>
        <v>0</v>
      </c>
      <c r="F232" s="272">
        <f t="shared" si="144"/>
        <v>0</v>
      </c>
      <c r="G232" s="272">
        <f t="shared" si="144"/>
        <v>0</v>
      </c>
      <c r="H232" s="272">
        <f t="shared" si="144"/>
        <v>0</v>
      </c>
      <c r="I232" s="119">
        <f t="shared" si="126"/>
        <v>0</v>
      </c>
      <c r="J232" s="272">
        <f t="shared" si="144"/>
        <v>0</v>
      </c>
      <c r="K232" s="192" t="s">
        <v>668</v>
      </c>
      <c r="L232" s="123" t="s">
        <v>384</v>
      </c>
      <c r="M232" s="272">
        <f t="shared" ref="M232:R232" si="145">M233+M234+M235</f>
        <v>0</v>
      </c>
      <c r="N232" s="272">
        <f t="shared" si="145"/>
        <v>0</v>
      </c>
      <c r="O232" s="272">
        <f t="shared" si="145"/>
        <v>0</v>
      </c>
      <c r="P232" s="272">
        <f t="shared" si="145"/>
        <v>0</v>
      </c>
      <c r="Q232" s="272">
        <f t="shared" si="145"/>
        <v>0</v>
      </c>
      <c r="R232" s="272">
        <f t="shared" si="145"/>
        <v>0</v>
      </c>
      <c r="S232" s="119">
        <f t="shared" si="91"/>
        <v>0</v>
      </c>
      <c r="T232" s="272">
        <f>T233+T234+T235</f>
        <v>0</v>
      </c>
    </row>
    <row r="233" spans="1:20" x14ac:dyDescent="0.25">
      <c r="A233" s="189" t="s">
        <v>360</v>
      </c>
      <c r="B233" s="121" t="s">
        <v>385</v>
      </c>
      <c r="C233" s="298">
        <f t="shared" ref="C233:J235" si="146">M233+W233</f>
        <v>0</v>
      </c>
      <c r="D233" s="298">
        <f t="shared" si="146"/>
        <v>0</v>
      </c>
      <c r="E233" s="298">
        <f t="shared" si="146"/>
        <v>0</v>
      </c>
      <c r="F233" s="298">
        <f t="shared" si="146"/>
        <v>0</v>
      </c>
      <c r="G233" s="298">
        <f t="shared" si="146"/>
        <v>0</v>
      </c>
      <c r="H233" s="298">
        <f t="shared" si="146"/>
        <v>0</v>
      </c>
      <c r="I233" s="122">
        <f t="shared" si="126"/>
        <v>0</v>
      </c>
      <c r="J233" s="298">
        <f t="shared" si="146"/>
        <v>0</v>
      </c>
      <c r="K233" s="189" t="s">
        <v>360</v>
      </c>
      <c r="L233" s="121" t="s">
        <v>385</v>
      </c>
      <c r="M233" s="272"/>
      <c r="N233" s="272"/>
      <c r="O233" s="272"/>
      <c r="P233" s="272"/>
      <c r="Q233" s="272"/>
      <c r="R233" s="272"/>
      <c r="S233" s="122">
        <f t="shared" ref="S233:S292" si="147">Q233-R233</f>
        <v>0</v>
      </c>
      <c r="T233" s="272"/>
    </row>
    <row r="234" spans="1:20" ht="30" customHeight="1" x14ac:dyDescent="0.25">
      <c r="A234" s="189" t="s">
        <v>362</v>
      </c>
      <c r="B234" s="121" t="s">
        <v>386</v>
      </c>
      <c r="C234" s="298">
        <f t="shared" si="146"/>
        <v>0</v>
      </c>
      <c r="D234" s="298">
        <f t="shared" si="146"/>
        <v>0</v>
      </c>
      <c r="E234" s="298">
        <f t="shared" si="146"/>
        <v>0</v>
      </c>
      <c r="F234" s="298">
        <f t="shared" si="146"/>
        <v>0</v>
      </c>
      <c r="G234" s="298">
        <f t="shared" si="146"/>
        <v>0</v>
      </c>
      <c r="H234" s="298">
        <f t="shared" si="146"/>
        <v>0</v>
      </c>
      <c r="I234" s="122">
        <f t="shared" si="126"/>
        <v>0</v>
      </c>
      <c r="J234" s="298">
        <f t="shared" si="146"/>
        <v>0</v>
      </c>
      <c r="K234" s="189" t="s">
        <v>362</v>
      </c>
      <c r="L234" s="121" t="s">
        <v>386</v>
      </c>
      <c r="M234" s="272"/>
      <c r="N234" s="272"/>
      <c r="O234" s="272"/>
      <c r="P234" s="272"/>
      <c r="Q234" s="272"/>
      <c r="R234" s="272"/>
      <c r="S234" s="122">
        <f t="shared" si="147"/>
        <v>0</v>
      </c>
      <c r="T234" s="272"/>
    </row>
    <row r="235" spans="1:20" x14ac:dyDescent="0.25">
      <c r="A235" s="189" t="s">
        <v>364</v>
      </c>
      <c r="B235" s="121" t="s">
        <v>387</v>
      </c>
      <c r="C235" s="298">
        <f t="shared" si="146"/>
        <v>0</v>
      </c>
      <c r="D235" s="298">
        <f t="shared" si="146"/>
        <v>0</v>
      </c>
      <c r="E235" s="298">
        <f t="shared" si="146"/>
        <v>0</v>
      </c>
      <c r="F235" s="298">
        <f t="shared" si="146"/>
        <v>0</v>
      </c>
      <c r="G235" s="298">
        <f t="shared" si="146"/>
        <v>0</v>
      </c>
      <c r="H235" s="298">
        <f t="shared" si="146"/>
        <v>0</v>
      </c>
      <c r="I235" s="122">
        <f t="shared" si="126"/>
        <v>0</v>
      </c>
      <c r="J235" s="298">
        <f t="shared" si="146"/>
        <v>0</v>
      </c>
      <c r="K235" s="189" t="s">
        <v>364</v>
      </c>
      <c r="L235" s="121" t="s">
        <v>387</v>
      </c>
      <c r="M235" s="272"/>
      <c r="N235" s="272"/>
      <c r="O235" s="272"/>
      <c r="P235" s="272"/>
      <c r="Q235" s="272"/>
      <c r="R235" s="272"/>
      <c r="S235" s="122">
        <f t="shared" si="147"/>
        <v>0</v>
      </c>
      <c r="T235" s="272"/>
    </row>
    <row r="236" spans="1:20" ht="25.5" x14ac:dyDescent="0.25">
      <c r="A236" s="192" t="s">
        <v>669</v>
      </c>
      <c r="B236" s="123" t="s">
        <v>388</v>
      </c>
      <c r="C236" s="272">
        <f>C237+C238+C239</f>
        <v>0</v>
      </c>
      <c r="D236" s="272">
        <f t="shared" ref="D236:J236" si="148">D237+D238+D239</f>
        <v>0</v>
      </c>
      <c r="E236" s="272">
        <f t="shared" si="148"/>
        <v>0</v>
      </c>
      <c r="F236" s="272">
        <f t="shared" si="148"/>
        <v>0</v>
      </c>
      <c r="G236" s="272">
        <f t="shared" si="148"/>
        <v>0</v>
      </c>
      <c r="H236" s="272">
        <f t="shared" si="148"/>
        <v>0</v>
      </c>
      <c r="I236" s="119">
        <f t="shared" si="126"/>
        <v>0</v>
      </c>
      <c r="J236" s="272">
        <f t="shared" si="148"/>
        <v>0</v>
      </c>
      <c r="K236" s="192" t="s">
        <v>670</v>
      </c>
      <c r="L236" s="123" t="s">
        <v>388</v>
      </c>
      <c r="M236" s="272">
        <f t="shared" ref="M236:R236" si="149">M237+M238+M239</f>
        <v>0</v>
      </c>
      <c r="N236" s="272">
        <f t="shared" si="149"/>
        <v>0</v>
      </c>
      <c r="O236" s="272">
        <f t="shared" si="149"/>
        <v>0</v>
      </c>
      <c r="P236" s="272">
        <f t="shared" si="149"/>
        <v>0</v>
      </c>
      <c r="Q236" s="272">
        <f t="shared" si="149"/>
        <v>0</v>
      </c>
      <c r="R236" s="272">
        <f t="shared" si="149"/>
        <v>0</v>
      </c>
      <c r="S236" s="119">
        <f t="shared" si="147"/>
        <v>0</v>
      </c>
      <c r="T236" s="272">
        <f>T237+T238+T239</f>
        <v>0</v>
      </c>
    </row>
    <row r="237" spans="1:20" x14ac:dyDescent="0.25">
      <c r="A237" s="189" t="s">
        <v>360</v>
      </c>
      <c r="B237" s="121" t="s">
        <v>389</v>
      </c>
      <c r="C237" s="298">
        <f t="shared" ref="C237:J239" si="150">M237+W237</f>
        <v>0</v>
      </c>
      <c r="D237" s="298">
        <f t="shared" si="150"/>
        <v>0</v>
      </c>
      <c r="E237" s="298">
        <f t="shared" si="150"/>
        <v>0</v>
      </c>
      <c r="F237" s="298">
        <f t="shared" si="150"/>
        <v>0</v>
      </c>
      <c r="G237" s="298">
        <f t="shared" si="150"/>
        <v>0</v>
      </c>
      <c r="H237" s="298">
        <f t="shared" si="150"/>
        <v>0</v>
      </c>
      <c r="I237" s="122">
        <f t="shared" si="126"/>
        <v>0</v>
      </c>
      <c r="J237" s="298">
        <f t="shared" si="150"/>
        <v>0</v>
      </c>
      <c r="K237" s="189" t="s">
        <v>360</v>
      </c>
      <c r="L237" s="121" t="s">
        <v>389</v>
      </c>
      <c r="M237" s="272"/>
      <c r="N237" s="272"/>
      <c r="O237" s="272"/>
      <c r="P237" s="272"/>
      <c r="Q237" s="272"/>
      <c r="R237" s="272"/>
      <c r="S237" s="122">
        <f t="shared" si="147"/>
        <v>0</v>
      </c>
      <c r="T237" s="272"/>
    </row>
    <row r="238" spans="1:20" x14ac:dyDescent="0.25">
      <c r="A238" s="189" t="s">
        <v>362</v>
      </c>
      <c r="B238" s="121" t="s">
        <v>390</v>
      </c>
      <c r="C238" s="298">
        <f t="shared" si="150"/>
        <v>0</v>
      </c>
      <c r="D238" s="298">
        <f t="shared" si="150"/>
        <v>0</v>
      </c>
      <c r="E238" s="298">
        <f t="shared" si="150"/>
        <v>0</v>
      </c>
      <c r="F238" s="298">
        <f t="shared" si="150"/>
        <v>0</v>
      </c>
      <c r="G238" s="298">
        <f t="shared" si="150"/>
        <v>0</v>
      </c>
      <c r="H238" s="298">
        <f t="shared" si="150"/>
        <v>0</v>
      </c>
      <c r="I238" s="122">
        <f t="shared" si="126"/>
        <v>0</v>
      </c>
      <c r="J238" s="298">
        <f t="shared" si="150"/>
        <v>0</v>
      </c>
      <c r="K238" s="189" t="s">
        <v>362</v>
      </c>
      <c r="L238" s="121" t="s">
        <v>390</v>
      </c>
      <c r="M238" s="272"/>
      <c r="N238" s="272"/>
      <c r="O238" s="272"/>
      <c r="P238" s="272"/>
      <c r="Q238" s="272"/>
      <c r="R238" s="272"/>
      <c r="S238" s="122">
        <f t="shared" si="147"/>
        <v>0</v>
      </c>
      <c r="T238" s="272"/>
    </row>
    <row r="239" spans="1:20" x14ac:dyDescent="0.25">
      <c r="A239" s="189" t="s">
        <v>364</v>
      </c>
      <c r="B239" s="121" t="s">
        <v>391</v>
      </c>
      <c r="C239" s="298">
        <f t="shared" si="150"/>
        <v>0</v>
      </c>
      <c r="D239" s="298">
        <f t="shared" si="150"/>
        <v>0</v>
      </c>
      <c r="E239" s="298">
        <f t="shared" si="150"/>
        <v>0</v>
      </c>
      <c r="F239" s="298">
        <f t="shared" si="150"/>
        <v>0</v>
      </c>
      <c r="G239" s="298">
        <f t="shared" si="150"/>
        <v>0</v>
      </c>
      <c r="H239" s="298">
        <f t="shared" si="150"/>
        <v>0</v>
      </c>
      <c r="I239" s="122">
        <f t="shared" si="126"/>
        <v>0</v>
      </c>
      <c r="J239" s="298">
        <f t="shared" si="150"/>
        <v>0</v>
      </c>
      <c r="K239" s="189" t="s">
        <v>364</v>
      </c>
      <c r="L239" s="121" t="s">
        <v>391</v>
      </c>
      <c r="M239" s="272"/>
      <c r="N239" s="272"/>
      <c r="O239" s="272"/>
      <c r="P239" s="272"/>
      <c r="Q239" s="272"/>
      <c r="R239" s="272"/>
      <c r="S239" s="122">
        <f t="shared" si="147"/>
        <v>0</v>
      </c>
      <c r="T239" s="272"/>
    </row>
    <row r="240" spans="1:20" ht="25.5" x14ac:dyDescent="0.25">
      <c r="A240" s="192" t="s">
        <v>392</v>
      </c>
      <c r="B240" s="123" t="s">
        <v>393</v>
      </c>
      <c r="C240" s="272">
        <f>C241+C242+C243</f>
        <v>0</v>
      </c>
      <c r="D240" s="272">
        <f t="shared" ref="D240:J240" si="151">D241+D242+D243</f>
        <v>0</v>
      </c>
      <c r="E240" s="272">
        <f t="shared" si="151"/>
        <v>0</v>
      </c>
      <c r="F240" s="272">
        <f t="shared" si="151"/>
        <v>0</v>
      </c>
      <c r="G240" s="272">
        <f t="shared" si="151"/>
        <v>0</v>
      </c>
      <c r="H240" s="272">
        <f t="shared" si="151"/>
        <v>0</v>
      </c>
      <c r="I240" s="119">
        <f t="shared" si="126"/>
        <v>0</v>
      </c>
      <c r="J240" s="272">
        <f t="shared" si="151"/>
        <v>0</v>
      </c>
      <c r="K240" s="192" t="s">
        <v>392</v>
      </c>
      <c r="L240" s="123" t="s">
        <v>393</v>
      </c>
      <c r="M240" s="272">
        <f t="shared" ref="M240:R240" si="152">M241+M242+M243</f>
        <v>0</v>
      </c>
      <c r="N240" s="272">
        <f t="shared" si="152"/>
        <v>0</v>
      </c>
      <c r="O240" s="272">
        <f t="shared" si="152"/>
        <v>0</v>
      </c>
      <c r="P240" s="272">
        <f t="shared" si="152"/>
        <v>0</v>
      </c>
      <c r="Q240" s="272">
        <f t="shared" si="152"/>
        <v>0</v>
      </c>
      <c r="R240" s="272">
        <f t="shared" si="152"/>
        <v>0</v>
      </c>
      <c r="S240" s="119">
        <f t="shared" si="147"/>
        <v>0</v>
      </c>
      <c r="T240" s="272">
        <f>T241+T242+T243</f>
        <v>0</v>
      </c>
    </row>
    <row r="241" spans="1:20" x14ac:dyDescent="0.25">
      <c r="A241" s="189" t="s">
        <v>360</v>
      </c>
      <c r="B241" s="121" t="s">
        <v>394</v>
      </c>
      <c r="C241" s="298">
        <f t="shared" ref="C241:J243" si="153">M241+W241</f>
        <v>0</v>
      </c>
      <c r="D241" s="298">
        <f t="shared" si="153"/>
        <v>0</v>
      </c>
      <c r="E241" s="298">
        <f t="shared" si="153"/>
        <v>0</v>
      </c>
      <c r="F241" s="298">
        <f t="shared" si="153"/>
        <v>0</v>
      </c>
      <c r="G241" s="298">
        <f t="shared" si="153"/>
        <v>0</v>
      </c>
      <c r="H241" s="298">
        <f t="shared" si="153"/>
        <v>0</v>
      </c>
      <c r="I241" s="122">
        <f t="shared" si="126"/>
        <v>0</v>
      </c>
      <c r="J241" s="298">
        <f t="shared" si="153"/>
        <v>0</v>
      </c>
      <c r="K241" s="189" t="s">
        <v>360</v>
      </c>
      <c r="L241" s="121" t="s">
        <v>394</v>
      </c>
      <c r="M241" s="272"/>
      <c r="N241" s="272"/>
      <c r="O241" s="272"/>
      <c r="P241" s="272"/>
      <c r="Q241" s="272"/>
      <c r="R241" s="272"/>
      <c r="S241" s="122">
        <f t="shared" si="147"/>
        <v>0</v>
      </c>
      <c r="T241" s="272"/>
    </row>
    <row r="242" spans="1:20" x14ac:dyDescent="0.25">
      <c r="A242" s="189" t="s">
        <v>362</v>
      </c>
      <c r="B242" s="121" t="s">
        <v>395</v>
      </c>
      <c r="C242" s="298">
        <f t="shared" si="153"/>
        <v>0</v>
      </c>
      <c r="D242" s="298">
        <f t="shared" si="153"/>
        <v>0</v>
      </c>
      <c r="E242" s="298">
        <f t="shared" si="153"/>
        <v>0</v>
      </c>
      <c r="F242" s="298">
        <f t="shared" si="153"/>
        <v>0</v>
      </c>
      <c r="G242" s="298">
        <f t="shared" si="153"/>
        <v>0</v>
      </c>
      <c r="H242" s="298">
        <f t="shared" si="153"/>
        <v>0</v>
      </c>
      <c r="I242" s="122">
        <f t="shared" si="126"/>
        <v>0</v>
      </c>
      <c r="J242" s="298">
        <f t="shared" si="153"/>
        <v>0</v>
      </c>
      <c r="K242" s="189" t="s">
        <v>362</v>
      </c>
      <c r="L242" s="121" t="s">
        <v>395</v>
      </c>
      <c r="M242" s="272"/>
      <c r="N242" s="272"/>
      <c r="O242" s="272"/>
      <c r="P242" s="272"/>
      <c r="Q242" s="272"/>
      <c r="R242" s="272"/>
      <c r="S242" s="122">
        <f t="shared" si="147"/>
        <v>0</v>
      </c>
      <c r="T242" s="272"/>
    </row>
    <row r="243" spans="1:20" x14ac:dyDescent="0.25">
      <c r="A243" s="189" t="s">
        <v>364</v>
      </c>
      <c r="B243" s="121" t="s">
        <v>396</v>
      </c>
      <c r="C243" s="298">
        <f t="shared" si="153"/>
        <v>0</v>
      </c>
      <c r="D243" s="298">
        <f t="shared" si="153"/>
        <v>0</v>
      </c>
      <c r="E243" s="298">
        <f t="shared" si="153"/>
        <v>0</v>
      </c>
      <c r="F243" s="298">
        <f t="shared" si="153"/>
        <v>0</v>
      </c>
      <c r="G243" s="298">
        <f t="shared" si="153"/>
        <v>0</v>
      </c>
      <c r="H243" s="298">
        <f t="shared" si="153"/>
        <v>0</v>
      </c>
      <c r="I243" s="122">
        <f t="shared" si="126"/>
        <v>0</v>
      </c>
      <c r="J243" s="298">
        <f t="shared" si="153"/>
        <v>0</v>
      </c>
      <c r="K243" s="189" t="s">
        <v>364</v>
      </c>
      <c r="L243" s="121" t="s">
        <v>396</v>
      </c>
      <c r="M243" s="272"/>
      <c r="N243" s="272"/>
      <c r="O243" s="272"/>
      <c r="P243" s="272"/>
      <c r="Q243" s="272"/>
      <c r="R243" s="272"/>
      <c r="S243" s="122">
        <f t="shared" si="147"/>
        <v>0</v>
      </c>
      <c r="T243" s="272"/>
    </row>
    <row r="244" spans="1:20" x14ac:dyDescent="0.25">
      <c r="A244" s="187" t="s">
        <v>397</v>
      </c>
      <c r="B244" s="123" t="s">
        <v>398</v>
      </c>
      <c r="C244" s="272">
        <f>C245+C246+C247</f>
        <v>0</v>
      </c>
      <c r="D244" s="272">
        <f t="shared" ref="D244:J244" si="154">D245+D246+D247</f>
        <v>0</v>
      </c>
      <c r="E244" s="272">
        <f t="shared" si="154"/>
        <v>0</v>
      </c>
      <c r="F244" s="272">
        <f t="shared" si="154"/>
        <v>0</v>
      </c>
      <c r="G244" s="272">
        <f t="shared" si="154"/>
        <v>0</v>
      </c>
      <c r="H244" s="272">
        <f t="shared" si="154"/>
        <v>0</v>
      </c>
      <c r="I244" s="119">
        <f t="shared" si="126"/>
        <v>0</v>
      </c>
      <c r="J244" s="272">
        <f t="shared" si="154"/>
        <v>0</v>
      </c>
      <c r="K244" s="187" t="s">
        <v>397</v>
      </c>
      <c r="L244" s="123" t="s">
        <v>398</v>
      </c>
      <c r="M244" s="272">
        <f t="shared" ref="M244:R244" si="155">M245+M246+M247</f>
        <v>0</v>
      </c>
      <c r="N244" s="272">
        <f t="shared" si="155"/>
        <v>0</v>
      </c>
      <c r="O244" s="272">
        <f t="shared" si="155"/>
        <v>0</v>
      </c>
      <c r="P244" s="272">
        <f t="shared" si="155"/>
        <v>0</v>
      </c>
      <c r="Q244" s="272">
        <f t="shared" si="155"/>
        <v>0</v>
      </c>
      <c r="R244" s="272">
        <f t="shared" si="155"/>
        <v>0</v>
      </c>
      <c r="S244" s="119">
        <f t="shared" si="147"/>
        <v>0</v>
      </c>
      <c r="T244" s="272">
        <f>T245+T246+T247</f>
        <v>0</v>
      </c>
    </row>
    <row r="245" spans="1:20" x14ac:dyDescent="0.25">
      <c r="A245" s="189" t="s">
        <v>360</v>
      </c>
      <c r="B245" s="121" t="s">
        <v>399</v>
      </c>
      <c r="C245" s="298">
        <f t="shared" ref="C245:J247" si="156">M245+W245</f>
        <v>0</v>
      </c>
      <c r="D245" s="298">
        <f t="shared" si="156"/>
        <v>0</v>
      </c>
      <c r="E245" s="298">
        <f t="shared" si="156"/>
        <v>0</v>
      </c>
      <c r="F245" s="298">
        <f t="shared" si="156"/>
        <v>0</v>
      </c>
      <c r="G245" s="298">
        <f t="shared" si="156"/>
        <v>0</v>
      </c>
      <c r="H245" s="298">
        <f t="shared" si="156"/>
        <v>0</v>
      </c>
      <c r="I245" s="122">
        <f t="shared" si="126"/>
        <v>0</v>
      </c>
      <c r="J245" s="298">
        <f t="shared" si="156"/>
        <v>0</v>
      </c>
      <c r="K245" s="189" t="s">
        <v>360</v>
      </c>
      <c r="L245" s="121" t="s">
        <v>399</v>
      </c>
      <c r="M245" s="272"/>
      <c r="N245" s="272"/>
      <c r="O245" s="272"/>
      <c r="P245" s="272"/>
      <c r="Q245" s="272"/>
      <c r="R245" s="272"/>
      <c r="S245" s="122">
        <f t="shared" si="147"/>
        <v>0</v>
      </c>
      <c r="T245" s="272"/>
    </row>
    <row r="246" spans="1:20" ht="28.5" customHeight="1" x14ac:dyDescent="0.25">
      <c r="A246" s="189" t="s">
        <v>362</v>
      </c>
      <c r="B246" s="121" t="s">
        <v>400</v>
      </c>
      <c r="C246" s="298">
        <f t="shared" si="156"/>
        <v>0</v>
      </c>
      <c r="D246" s="298">
        <f t="shared" si="156"/>
        <v>0</v>
      </c>
      <c r="E246" s="298">
        <f t="shared" si="156"/>
        <v>0</v>
      </c>
      <c r="F246" s="298">
        <f t="shared" si="156"/>
        <v>0</v>
      </c>
      <c r="G246" s="298">
        <f t="shared" si="156"/>
        <v>0</v>
      </c>
      <c r="H246" s="298">
        <f t="shared" si="156"/>
        <v>0</v>
      </c>
      <c r="I246" s="122">
        <f t="shared" si="126"/>
        <v>0</v>
      </c>
      <c r="J246" s="298">
        <f t="shared" si="156"/>
        <v>0</v>
      </c>
      <c r="K246" s="189" t="s">
        <v>362</v>
      </c>
      <c r="L246" s="121" t="s">
        <v>400</v>
      </c>
      <c r="M246" s="272"/>
      <c r="N246" s="272"/>
      <c r="O246" s="272"/>
      <c r="P246" s="272"/>
      <c r="Q246" s="272"/>
      <c r="R246" s="272"/>
      <c r="S246" s="122">
        <f t="shared" si="147"/>
        <v>0</v>
      </c>
      <c r="T246" s="272"/>
    </row>
    <row r="247" spans="1:20" x14ac:dyDescent="0.25">
      <c r="A247" s="189" t="s">
        <v>364</v>
      </c>
      <c r="B247" s="121" t="s">
        <v>401</v>
      </c>
      <c r="C247" s="298">
        <f t="shared" si="156"/>
        <v>0</v>
      </c>
      <c r="D247" s="298">
        <f t="shared" si="156"/>
        <v>0</v>
      </c>
      <c r="E247" s="298">
        <f t="shared" si="156"/>
        <v>0</v>
      </c>
      <c r="F247" s="298">
        <f t="shared" si="156"/>
        <v>0</v>
      </c>
      <c r="G247" s="298">
        <f t="shared" si="156"/>
        <v>0</v>
      </c>
      <c r="H247" s="298">
        <f t="shared" si="156"/>
        <v>0</v>
      </c>
      <c r="I247" s="122">
        <f t="shared" si="126"/>
        <v>0</v>
      </c>
      <c r="J247" s="298">
        <f t="shared" si="156"/>
        <v>0</v>
      </c>
      <c r="K247" s="189" t="s">
        <v>364</v>
      </c>
      <c r="L247" s="121" t="s">
        <v>401</v>
      </c>
      <c r="M247" s="272"/>
      <c r="N247" s="272"/>
      <c r="O247" s="272"/>
      <c r="P247" s="272"/>
      <c r="Q247" s="272"/>
      <c r="R247" s="272"/>
      <c r="S247" s="122">
        <f t="shared" si="147"/>
        <v>0</v>
      </c>
      <c r="T247" s="272"/>
    </row>
    <row r="248" spans="1:20" x14ac:dyDescent="0.25">
      <c r="A248" s="187" t="s">
        <v>402</v>
      </c>
      <c r="B248" s="123" t="s">
        <v>403</v>
      </c>
      <c r="C248" s="272">
        <f>C249+C250+C251</f>
        <v>0</v>
      </c>
      <c r="D248" s="272">
        <f t="shared" ref="D248:J248" si="157">D249+D250+D251</f>
        <v>0</v>
      </c>
      <c r="E248" s="272">
        <f t="shared" si="157"/>
        <v>0</v>
      </c>
      <c r="F248" s="272">
        <f t="shared" si="157"/>
        <v>0</v>
      </c>
      <c r="G248" s="272">
        <f t="shared" si="157"/>
        <v>0</v>
      </c>
      <c r="H248" s="272">
        <f t="shared" si="157"/>
        <v>0</v>
      </c>
      <c r="I248" s="119">
        <f t="shared" si="126"/>
        <v>0</v>
      </c>
      <c r="J248" s="272">
        <f t="shared" si="157"/>
        <v>0</v>
      </c>
      <c r="K248" s="187" t="s">
        <v>402</v>
      </c>
      <c r="L248" s="123" t="s">
        <v>403</v>
      </c>
      <c r="M248" s="272">
        <f t="shared" ref="M248:R248" si="158">M249+M250+M251</f>
        <v>0</v>
      </c>
      <c r="N248" s="272">
        <f t="shared" si="158"/>
        <v>0</v>
      </c>
      <c r="O248" s="272">
        <f t="shared" si="158"/>
        <v>0</v>
      </c>
      <c r="P248" s="272">
        <f t="shared" si="158"/>
        <v>0</v>
      </c>
      <c r="Q248" s="272">
        <f t="shared" si="158"/>
        <v>0</v>
      </c>
      <c r="R248" s="272">
        <f t="shared" si="158"/>
        <v>0</v>
      </c>
      <c r="S248" s="119">
        <f t="shared" si="147"/>
        <v>0</v>
      </c>
      <c r="T248" s="272">
        <f>T249+T250+T251</f>
        <v>0</v>
      </c>
    </row>
    <row r="249" spans="1:20" x14ac:dyDescent="0.25">
      <c r="A249" s="189" t="s">
        <v>360</v>
      </c>
      <c r="B249" s="121" t="s">
        <v>404</v>
      </c>
      <c r="C249" s="298">
        <f t="shared" ref="C249:J251" si="159">M249+W249</f>
        <v>0</v>
      </c>
      <c r="D249" s="298">
        <f t="shared" si="159"/>
        <v>0</v>
      </c>
      <c r="E249" s="298">
        <f t="shared" si="159"/>
        <v>0</v>
      </c>
      <c r="F249" s="298">
        <f t="shared" si="159"/>
        <v>0</v>
      </c>
      <c r="G249" s="298">
        <f t="shared" si="159"/>
        <v>0</v>
      </c>
      <c r="H249" s="298">
        <f t="shared" si="159"/>
        <v>0</v>
      </c>
      <c r="I249" s="122">
        <f t="shared" si="126"/>
        <v>0</v>
      </c>
      <c r="J249" s="298">
        <f t="shared" si="159"/>
        <v>0</v>
      </c>
      <c r="K249" s="189" t="s">
        <v>360</v>
      </c>
      <c r="L249" s="121" t="s">
        <v>404</v>
      </c>
      <c r="M249" s="272"/>
      <c r="N249" s="272"/>
      <c r="O249" s="272"/>
      <c r="P249" s="272"/>
      <c r="Q249" s="272"/>
      <c r="R249" s="272"/>
      <c r="S249" s="122">
        <f t="shared" si="147"/>
        <v>0</v>
      </c>
      <c r="T249" s="272"/>
    </row>
    <row r="250" spans="1:20" ht="42.75" customHeight="1" x14ac:dyDescent="0.25">
      <c r="A250" s="189" t="s">
        <v>362</v>
      </c>
      <c r="B250" s="121" t="s">
        <v>405</v>
      </c>
      <c r="C250" s="298">
        <f t="shared" si="159"/>
        <v>0</v>
      </c>
      <c r="D250" s="298">
        <f t="shared" si="159"/>
        <v>0</v>
      </c>
      <c r="E250" s="298">
        <f t="shared" si="159"/>
        <v>0</v>
      </c>
      <c r="F250" s="298">
        <f t="shared" si="159"/>
        <v>0</v>
      </c>
      <c r="G250" s="298">
        <f t="shared" si="159"/>
        <v>0</v>
      </c>
      <c r="H250" s="298">
        <f t="shared" si="159"/>
        <v>0</v>
      </c>
      <c r="I250" s="122">
        <f t="shared" si="126"/>
        <v>0</v>
      </c>
      <c r="J250" s="298">
        <f t="shared" si="159"/>
        <v>0</v>
      </c>
      <c r="K250" s="189" t="s">
        <v>362</v>
      </c>
      <c r="L250" s="121" t="s">
        <v>405</v>
      </c>
      <c r="M250" s="272"/>
      <c r="N250" s="272"/>
      <c r="O250" s="272"/>
      <c r="P250" s="272"/>
      <c r="Q250" s="272"/>
      <c r="R250" s="272"/>
      <c r="S250" s="122">
        <f t="shared" si="147"/>
        <v>0</v>
      </c>
      <c r="T250" s="272"/>
    </row>
    <row r="251" spans="1:20" x14ac:dyDescent="0.25">
      <c r="A251" s="189" t="s">
        <v>406</v>
      </c>
      <c r="B251" s="121" t="s">
        <v>407</v>
      </c>
      <c r="C251" s="298">
        <f t="shared" si="159"/>
        <v>0</v>
      </c>
      <c r="D251" s="298">
        <f t="shared" si="159"/>
        <v>0</v>
      </c>
      <c r="E251" s="298">
        <f t="shared" si="159"/>
        <v>0</v>
      </c>
      <c r="F251" s="298">
        <f t="shared" si="159"/>
        <v>0</v>
      </c>
      <c r="G251" s="298">
        <f t="shared" si="159"/>
        <v>0</v>
      </c>
      <c r="H251" s="298">
        <f t="shared" si="159"/>
        <v>0</v>
      </c>
      <c r="I251" s="122">
        <f t="shared" si="126"/>
        <v>0</v>
      </c>
      <c r="J251" s="298">
        <f t="shared" si="159"/>
        <v>0</v>
      </c>
      <c r="K251" s="189" t="s">
        <v>406</v>
      </c>
      <c r="L251" s="121" t="s">
        <v>407</v>
      </c>
      <c r="M251" s="272"/>
      <c r="N251" s="272"/>
      <c r="O251" s="272"/>
      <c r="P251" s="272"/>
      <c r="Q251" s="272"/>
      <c r="R251" s="272"/>
      <c r="S251" s="122">
        <f t="shared" si="147"/>
        <v>0</v>
      </c>
      <c r="T251" s="272"/>
    </row>
    <row r="252" spans="1:20" x14ac:dyDescent="0.25">
      <c r="A252" s="192" t="s">
        <v>671</v>
      </c>
      <c r="B252" s="123" t="s">
        <v>408</v>
      </c>
      <c r="C252" s="272">
        <f>C253+C254+C255</f>
        <v>0</v>
      </c>
      <c r="D252" s="272">
        <f t="shared" ref="D252:J252" si="160">D253+D254+D255</f>
        <v>0</v>
      </c>
      <c r="E252" s="272">
        <f t="shared" si="160"/>
        <v>0</v>
      </c>
      <c r="F252" s="272">
        <f t="shared" si="160"/>
        <v>0</v>
      </c>
      <c r="G252" s="272">
        <f t="shared" si="160"/>
        <v>0</v>
      </c>
      <c r="H252" s="272">
        <f t="shared" si="160"/>
        <v>0</v>
      </c>
      <c r="I252" s="119">
        <f t="shared" si="126"/>
        <v>0</v>
      </c>
      <c r="J252" s="272">
        <f t="shared" si="160"/>
        <v>0</v>
      </c>
      <c r="K252" s="192" t="s">
        <v>671</v>
      </c>
      <c r="L252" s="123" t="s">
        <v>408</v>
      </c>
      <c r="M252" s="272">
        <f t="shared" ref="M252:R252" si="161">M253+M254+M255</f>
        <v>0</v>
      </c>
      <c r="N252" s="272">
        <f t="shared" si="161"/>
        <v>0</v>
      </c>
      <c r="O252" s="272">
        <f t="shared" si="161"/>
        <v>0</v>
      </c>
      <c r="P252" s="272">
        <f t="shared" si="161"/>
        <v>0</v>
      </c>
      <c r="Q252" s="272">
        <f t="shared" si="161"/>
        <v>0</v>
      </c>
      <c r="R252" s="272">
        <f t="shared" si="161"/>
        <v>0</v>
      </c>
      <c r="S252" s="119">
        <f t="shared" si="147"/>
        <v>0</v>
      </c>
      <c r="T252" s="272">
        <f>T253+T254+T255</f>
        <v>0</v>
      </c>
    </row>
    <row r="253" spans="1:20" x14ac:dyDescent="0.25">
      <c r="A253" s="189" t="s">
        <v>360</v>
      </c>
      <c r="B253" s="121" t="s">
        <v>409</v>
      </c>
      <c r="C253" s="298">
        <f t="shared" ref="C253:J255" si="162">M253+W253</f>
        <v>0</v>
      </c>
      <c r="D253" s="298">
        <f t="shared" si="162"/>
        <v>0</v>
      </c>
      <c r="E253" s="298">
        <f t="shared" si="162"/>
        <v>0</v>
      </c>
      <c r="F253" s="298">
        <f t="shared" si="162"/>
        <v>0</v>
      </c>
      <c r="G253" s="298">
        <f t="shared" si="162"/>
        <v>0</v>
      </c>
      <c r="H253" s="298">
        <f t="shared" si="162"/>
        <v>0</v>
      </c>
      <c r="I253" s="122">
        <f t="shared" si="126"/>
        <v>0</v>
      </c>
      <c r="J253" s="298">
        <f t="shared" si="162"/>
        <v>0</v>
      </c>
      <c r="K253" s="189" t="s">
        <v>360</v>
      </c>
      <c r="L253" s="121" t="s">
        <v>409</v>
      </c>
      <c r="M253" s="272"/>
      <c r="N253" s="272"/>
      <c r="O253" s="272"/>
      <c r="P253" s="272"/>
      <c r="Q253" s="272"/>
      <c r="R253" s="272"/>
      <c r="S253" s="122">
        <f t="shared" si="147"/>
        <v>0</v>
      </c>
      <c r="T253" s="272"/>
    </row>
    <row r="254" spans="1:20" x14ac:dyDescent="0.25">
      <c r="A254" s="189" t="s">
        <v>362</v>
      </c>
      <c r="B254" s="121" t="s">
        <v>410</v>
      </c>
      <c r="C254" s="298">
        <f t="shared" si="162"/>
        <v>0</v>
      </c>
      <c r="D254" s="298">
        <f t="shared" si="162"/>
        <v>0</v>
      </c>
      <c r="E254" s="298">
        <f t="shared" si="162"/>
        <v>0</v>
      </c>
      <c r="F254" s="298">
        <f t="shared" si="162"/>
        <v>0</v>
      </c>
      <c r="G254" s="298">
        <f t="shared" si="162"/>
        <v>0</v>
      </c>
      <c r="H254" s="298">
        <f t="shared" si="162"/>
        <v>0</v>
      </c>
      <c r="I254" s="122">
        <f t="shared" si="126"/>
        <v>0</v>
      </c>
      <c r="J254" s="298">
        <f t="shared" si="162"/>
        <v>0</v>
      </c>
      <c r="K254" s="189" t="s">
        <v>362</v>
      </c>
      <c r="L254" s="121" t="s">
        <v>410</v>
      </c>
      <c r="M254" s="272"/>
      <c r="N254" s="272"/>
      <c r="O254" s="272"/>
      <c r="P254" s="272"/>
      <c r="Q254" s="272"/>
      <c r="R254" s="272"/>
      <c r="S254" s="122">
        <f t="shared" si="147"/>
        <v>0</v>
      </c>
      <c r="T254" s="272"/>
    </row>
    <row r="255" spans="1:20" x14ac:dyDescent="0.25">
      <c r="A255" s="189" t="s">
        <v>406</v>
      </c>
      <c r="B255" s="121" t="s">
        <v>411</v>
      </c>
      <c r="C255" s="298">
        <f t="shared" si="162"/>
        <v>0</v>
      </c>
      <c r="D255" s="298">
        <f t="shared" si="162"/>
        <v>0</v>
      </c>
      <c r="E255" s="298">
        <f t="shared" si="162"/>
        <v>0</v>
      </c>
      <c r="F255" s="298">
        <f t="shared" si="162"/>
        <v>0</v>
      </c>
      <c r="G255" s="298">
        <f t="shared" si="162"/>
        <v>0</v>
      </c>
      <c r="H255" s="298">
        <f t="shared" si="162"/>
        <v>0</v>
      </c>
      <c r="I255" s="122">
        <f t="shared" si="126"/>
        <v>0</v>
      </c>
      <c r="J255" s="298">
        <f t="shared" si="162"/>
        <v>0</v>
      </c>
      <c r="K255" s="189" t="s">
        <v>406</v>
      </c>
      <c r="L255" s="121" t="s">
        <v>411</v>
      </c>
      <c r="M255" s="272"/>
      <c r="N255" s="272"/>
      <c r="O255" s="272"/>
      <c r="P255" s="272"/>
      <c r="Q255" s="272"/>
      <c r="R255" s="272"/>
      <c r="S255" s="122">
        <f t="shared" si="147"/>
        <v>0</v>
      </c>
      <c r="T255" s="272"/>
    </row>
    <row r="256" spans="1:20" ht="38.25" x14ac:dyDescent="0.25">
      <c r="A256" s="195" t="s">
        <v>672</v>
      </c>
      <c r="B256" s="131" t="s">
        <v>412</v>
      </c>
      <c r="C256" s="272">
        <f>C257+C258+C259</f>
        <v>0</v>
      </c>
      <c r="D256" s="272">
        <f t="shared" ref="D256:J256" si="163">D257+D258+D259</f>
        <v>0</v>
      </c>
      <c r="E256" s="272">
        <f t="shared" si="163"/>
        <v>0</v>
      </c>
      <c r="F256" s="272">
        <f t="shared" si="163"/>
        <v>0</v>
      </c>
      <c r="G256" s="272">
        <f t="shared" si="163"/>
        <v>0</v>
      </c>
      <c r="H256" s="272">
        <f t="shared" si="163"/>
        <v>0</v>
      </c>
      <c r="I256" s="119">
        <f t="shared" si="126"/>
        <v>0</v>
      </c>
      <c r="J256" s="272">
        <f t="shared" si="163"/>
        <v>0</v>
      </c>
      <c r="K256" s="195" t="s">
        <v>672</v>
      </c>
      <c r="L256" s="131" t="s">
        <v>412</v>
      </c>
      <c r="M256" s="272">
        <f t="shared" ref="M256:R256" si="164">M257+M258+M259</f>
        <v>0</v>
      </c>
      <c r="N256" s="272">
        <f t="shared" si="164"/>
        <v>0</v>
      </c>
      <c r="O256" s="272">
        <f t="shared" si="164"/>
        <v>0</v>
      </c>
      <c r="P256" s="272">
        <f t="shared" si="164"/>
        <v>0</v>
      </c>
      <c r="Q256" s="272">
        <f t="shared" si="164"/>
        <v>0</v>
      </c>
      <c r="R256" s="272">
        <f t="shared" si="164"/>
        <v>0</v>
      </c>
      <c r="S256" s="119">
        <f t="shared" si="147"/>
        <v>0</v>
      </c>
      <c r="T256" s="272">
        <f>T257+T258+T259</f>
        <v>0</v>
      </c>
    </row>
    <row r="257" spans="1:20" x14ac:dyDescent="0.25">
      <c r="A257" s="189" t="s">
        <v>413</v>
      </c>
      <c r="B257" s="121" t="s">
        <v>414</v>
      </c>
      <c r="C257" s="298">
        <f t="shared" ref="C257:J259" si="165">M257+W257</f>
        <v>0</v>
      </c>
      <c r="D257" s="298">
        <f t="shared" si="165"/>
        <v>0</v>
      </c>
      <c r="E257" s="298">
        <f t="shared" si="165"/>
        <v>0</v>
      </c>
      <c r="F257" s="298">
        <f t="shared" si="165"/>
        <v>0</v>
      </c>
      <c r="G257" s="298">
        <f t="shared" si="165"/>
        <v>0</v>
      </c>
      <c r="H257" s="298">
        <f t="shared" si="165"/>
        <v>0</v>
      </c>
      <c r="I257" s="122">
        <f t="shared" si="126"/>
        <v>0</v>
      </c>
      <c r="J257" s="298">
        <f t="shared" si="165"/>
        <v>0</v>
      </c>
      <c r="K257" s="189" t="s">
        <v>413</v>
      </c>
      <c r="L257" s="121" t="s">
        <v>414</v>
      </c>
      <c r="M257" s="272"/>
      <c r="N257" s="272"/>
      <c r="O257" s="272"/>
      <c r="P257" s="272"/>
      <c r="Q257" s="272"/>
      <c r="R257" s="272"/>
      <c r="S257" s="122">
        <f t="shared" si="147"/>
        <v>0</v>
      </c>
      <c r="T257" s="272"/>
    </row>
    <row r="258" spans="1:20" x14ac:dyDescent="0.25">
      <c r="A258" s="189" t="s">
        <v>415</v>
      </c>
      <c r="B258" s="121" t="s">
        <v>416</v>
      </c>
      <c r="C258" s="298">
        <f t="shared" si="165"/>
        <v>0</v>
      </c>
      <c r="D258" s="298">
        <f t="shared" si="165"/>
        <v>0</v>
      </c>
      <c r="E258" s="298">
        <f t="shared" si="165"/>
        <v>0</v>
      </c>
      <c r="F258" s="298">
        <f t="shared" si="165"/>
        <v>0</v>
      </c>
      <c r="G258" s="298">
        <f t="shared" si="165"/>
        <v>0</v>
      </c>
      <c r="H258" s="298">
        <f t="shared" si="165"/>
        <v>0</v>
      </c>
      <c r="I258" s="122">
        <f t="shared" si="126"/>
        <v>0</v>
      </c>
      <c r="J258" s="298">
        <f t="shared" si="165"/>
        <v>0</v>
      </c>
      <c r="K258" s="189" t="s">
        <v>415</v>
      </c>
      <c r="L258" s="121" t="s">
        <v>416</v>
      </c>
      <c r="M258" s="272"/>
      <c r="N258" s="272"/>
      <c r="O258" s="272"/>
      <c r="P258" s="272"/>
      <c r="Q258" s="272"/>
      <c r="R258" s="272"/>
      <c r="S258" s="122">
        <f t="shared" si="147"/>
        <v>0</v>
      </c>
      <c r="T258" s="272"/>
    </row>
    <row r="259" spans="1:20" x14ac:dyDescent="0.25">
      <c r="A259" s="189" t="s">
        <v>417</v>
      </c>
      <c r="B259" s="121" t="s">
        <v>418</v>
      </c>
      <c r="C259" s="298">
        <f t="shared" si="165"/>
        <v>0</v>
      </c>
      <c r="D259" s="298">
        <f t="shared" si="165"/>
        <v>0</v>
      </c>
      <c r="E259" s="298">
        <f t="shared" si="165"/>
        <v>0</v>
      </c>
      <c r="F259" s="298">
        <f t="shared" si="165"/>
        <v>0</v>
      </c>
      <c r="G259" s="298">
        <f t="shared" si="165"/>
        <v>0</v>
      </c>
      <c r="H259" s="298">
        <f t="shared" si="165"/>
        <v>0</v>
      </c>
      <c r="I259" s="122">
        <f t="shared" si="126"/>
        <v>0</v>
      </c>
      <c r="J259" s="298">
        <f t="shared" si="165"/>
        <v>0</v>
      </c>
      <c r="K259" s="189" t="s">
        <v>417</v>
      </c>
      <c r="L259" s="121" t="s">
        <v>418</v>
      </c>
      <c r="M259" s="272"/>
      <c r="N259" s="272"/>
      <c r="O259" s="272"/>
      <c r="P259" s="272"/>
      <c r="Q259" s="272"/>
      <c r="R259" s="272"/>
      <c r="S259" s="122">
        <f t="shared" si="147"/>
        <v>0</v>
      </c>
      <c r="T259" s="272"/>
    </row>
    <row r="260" spans="1:20" ht="25.5" x14ac:dyDescent="0.25">
      <c r="A260" s="192" t="s">
        <v>673</v>
      </c>
      <c r="B260" s="123" t="s">
        <v>674</v>
      </c>
      <c r="C260" s="272">
        <f>C261+C262+C263</f>
        <v>0</v>
      </c>
      <c r="D260" s="272">
        <f t="shared" ref="D260:J260" si="166">D261+D262+D263</f>
        <v>0</v>
      </c>
      <c r="E260" s="272">
        <f t="shared" si="166"/>
        <v>0</v>
      </c>
      <c r="F260" s="272">
        <f t="shared" si="166"/>
        <v>0</v>
      </c>
      <c r="G260" s="272">
        <f t="shared" si="166"/>
        <v>0</v>
      </c>
      <c r="H260" s="272">
        <f t="shared" si="166"/>
        <v>0</v>
      </c>
      <c r="I260" s="119">
        <f t="shared" si="126"/>
        <v>0</v>
      </c>
      <c r="J260" s="272">
        <f t="shared" si="166"/>
        <v>0</v>
      </c>
      <c r="K260" s="192" t="s">
        <v>673</v>
      </c>
      <c r="L260" s="123" t="s">
        <v>674</v>
      </c>
      <c r="M260" s="272">
        <f t="shared" ref="M260:R260" si="167">M261+M262+M263</f>
        <v>0</v>
      </c>
      <c r="N260" s="272">
        <f t="shared" si="167"/>
        <v>0</v>
      </c>
      <c r="O260" s="272">
        <f t="shared" si="167"/>
        <v>0</v>
      </c>
      <c r="P260" s="272">
        <f t="shared" si="167"/>
        <v>0</v>
      </c>
      <c r="Q260" s="272">
        <f t="shared" si="167"/>
        <v>0</v>
      </c>
      <c r="R260" s="272">
        <f t="shared" si="167"/>
        <v>0</v>
      </c>
      <c r="S260" s="119">
        <f t="shared" si="147"/>
        <v>0</v>
      </c>
      <c r="T260" s="272">
        <f>T261+T262+T263</f>
        <v>0</v>
      </c>
    </row>
    <row r="261" spans="1:20" x14ac:dyDescent="0.25">
      <c r="A261" s="189" t="s">
        <v>413</v>
      </c>
      <c r="B261" s="121" t="s">
        <v>675</v>
      </c>
      <c r="C261" s="298">
        <f t="shared" ref="C261:J263" si="168">M261+W261</f>
        <v>0</v>
      </c>
      <c r="D261" s="298">
        <f t="shared" si="168"/>
        <v>0</v>
      </c>
      <c r="E261" s="298">
        <f t="shared" si="168"/>
        <v>0</v>
      </c>
      <c r="F261" s="298">
        <f t="shared" si="168"/>
        <v>0</v>
      </c>
      <c r="G261" s="298">
        <f t="shared" si="168"/>
        <v>0</v>
      </c>
      <c r="H261" s="298">
        <f t="shared" si="168"/>
        <v>0</v>
      </c>
      <c r="I261" s="122">
        <f t="shared" si="126"/>
        <v>0</v>
      </c>
      <c r="J261" s="298">
        <f t="shared" si="168"/>
        <v>0</v>
      </c>
      <c r="K261" s="189" t="s">
        <v>413</v>
      </c>
      <c r="L261" s="121" t="s">
        <v>675</v>
      </c>
      <c r="M261" s="272"/>
      <c r="N261" s="272"/>
      <c r="O261" s="272"/>
      <c r="P261" s="272"/>
      <c r="Q261" s="272"/>
      <c r="R261" s="272"/>
      <c r="S261" s="122">
        <f t="shared" si="147"/>
        <v>0</v>
      </c>
      <c r="T261" s="272"/>
    </row>
    <row r="262" spans="1:20" x14ac:dyDescent="0.25">
      <c r="A262" s="189" t="s">
        <v>415</v>
      </c>
      <c r="B262" s="121" t="s">
        <v>676</v>
      </c>
      <c r="C262" s="298">
        <f t="shared" si="168"/>
        <v>0</v>
      </c>
      <c r="D262" s="298">
        <f t="shared" si="168"/>
        <v>0</v>
      </c>
      <c r="E262" s="298">
        <f t="shared" si="168"/>
        <v>0</v>
      </c>
      <c r="F262" s="298">
        <f t="shared" si="168"/>
        <v>0</v>
      </c>
      <c r="G262" s="298">
        <f t="shared" si="168"/>
        <v>0</v>
      </c>
      <c r="H262" s="298">
        <f t="shared" si="168"/>
        <v>0</v>
      </c>
      <c r="I262" s="122">
        <f t="shared" si="126"/>
        <v>0</v>
      </c>
      <c r="J262" s="298">
        <f t="shared" si="168"/>
        <v>0</v>
      </c>
      <c r="K262" s="189" t="s">
        <v>415</v>
      </c>
      <c r="L262" s="121" t="s">
        <v>676</v>
      </c>
      <c r="M262" s="272"/>
      <c r="N262" s="272"/>
      <c r="O262" s="272"/>
      <c r="P262" s="272"/>
      <c r="Q262" s="272"/>
      <c r="R262" s="272"/>
      <c r="S262" s="122">
        <f t="shared" si="147"/>
        <v>0</v>
      </c>
      <c r="T262" s="272"/>
    </row>
    <row r="263" spans="1:20" x14ac:dyDescent="0.25">
      <c r="A263" s="189" t="s">
        <v>417</v>
      </c>
      <c r="B263" s="121" t="s">
        <v>677</v>
      </c>
      <c r="C263" s="298">
        <f t="shared" si="168"/>
        <v>0</v>
      </c>
      <c r="D263" s="298">
        <f t="shared" si="168"/>
        <v>0</v>
      </c>
      <c r="E263" s="298">
        <f t="shared" si="168"/>
        <v>0</v>
      </c>
      <c r="F263" s="298">
        <f t="shared" si="168"/>
        <v>0</v>
      </c>
      <c r="G263" s="298">
        <f t="shared" si="168"/>
        <v>0</v>
      </c>
      <c r="H263" s="298">
        <f t="shared" si="168"/>
        <v>0</v>
      </c>
      <c r="I263" s="122">
        <f t="shared" si="126"/>
        <v>0</v>
      </c>
      <c r="J263" s="298">
        <f t="shared" si="168"/>
        <v>0</v>
      </c>
      <c r="K263" s="189" t="s">
        <v>417</v>
      </c>
      <c r="L263" s="121" t="s">
        <v>677</v>
      </c>
      <c r="M263" s="272"/>
      <c r="N263" s="272"/>
      <c r="O263" s="272"/>
      <c r="P263" s="272"/>
      <c r="Q263" s="272"/>
      <c r="R263" s="272"/>
      <c r="S263" s="122">
        <f t="shared" si="147"/>
        <v>0</v>
      </c>
      <c r="T263" s="272"/>
    </row>
    <row r="264" spans="1:20" ht="25.5" x14ac:dyDescent="0.25">
      <c r="A264" s="192" t="s">
        <v>678</v>
      </c>
      <c r="B264" s="123" t="s">
        <v>679</v>
      </c>
      <c r="C264" s="272">
        <f>C265+C266+C267</f>
        <v>0</v>
      </c>
      <c r="D264" s="272">
        <f t="shared" ref="D264:J264" si="169">D265+D266+D267</f>
        <v>0</v>
      </c>
      <c r="E264" s="272">
        <f t="shared" si="169"/>
        <v>0</v>
      </c>
      <c r="F264" s="272">
        <f t="shared" si="169"/>
        <v>0</v>
      </c>
      <c r="G264" s="272">
        <f t="shared" si="169"/>
        <v>0</v>
      </c>
      <c r="H264" s="272">
        <f t="shared" si="169"/>
        <v>0</v>
      </c>
      <c r="I264" s="119">
        <f t="shared" si="126"/>
        <v>0</v>
      </c>
      <c r="J264" s="272">
        <f t="shared" si="169"/>
        <v>0</v>
      </c>
      <c r="K264" s="192" t="s">
        <v>678</v>
      </c>
      <c r="L264" s="123" t="s">
        <v>679</v>
      </c>
      <c r="M264" s="272">
        <f t="shared" ref="M264:R264" si="170">M265+M266+M267</f>
        <v>0</v>
      </c>
      <c r="N264" s="272">
        <f t="shared" si="170"/>
        <v>0</v>
      </c>
      <c r="O264" s="272">
        <f t="shared" si="170"/>
        <v>0</v>
      </c>
      <c r="P264" s="272">
        <f t="shared" si="170"/>
        <v>0</v>
      </c>
      <c r="Q264" s="272">
        <f t="shared" si="170"/>
        <v>0</v>
      </c>
      <c r="R264" s="272">
        <f t="shared" si="170"/>
        <v>0</v>
      </c>
      <c r="S264" s="119">
        <f t="shared" si="147"/>
        <v>0</v>
      </c>
      <c r="T264" s="272">
        <f>T265+T266+T267</f>
        <v>0</v>
      </c>
    </row>
    <row r="265" spans="1:20" x14ac:dyDescent="0.25">
      <c r="A265" s="189" t="s">
        <v>680</v>
      </c>
      <c r="B265" s="121" t="s">
        <v>681</v>
      </c>
      <c r="C265" s="298">
        <f t="shared" ref="C265:J267" si="171">M265+W265</f>
        <v>0</v>
      </c>
      <c r="D265" s="298">
        <f t="shared" si="171"/>
        <v>0</v>
      </c>
      <c r="E265" s="298">
        <f t="shared" si="171"/>
        <v>0</v>
      </c>
      <c r="F265" s="298">
        <f t="shared" si="171"/>
        <v>0</v>
      </c>
      <c r="G265" s="298">
        <f t="shared" si="171"/>
        <v>0</v>
      </c>
      <c r="H265" s="298">
        <f t="shared" si="171"/>
        <v>0</v>
      </c>
      <c r="I265" s="122">
        <f t="shared" si="126"/>
        <v>0</v>
      </c>
      <c r="J265" s="298">
        <f t="shared" si="171"/>
        <v>0</v>
      </c>
      <c r="K265" s="189" t="s">
        <v>680</v>
      </c>
      <c r="L265" s="121" t="s">
        <v>681</v>
      </c>
      <c r="M265" s="272"/>
      <c r="N265" s="274"/>
      <c r="O265" s="274"/>
      <c r="P265" s="274"/>
      <c r="Q265" s="274"/>
      <c r="R265" s="274"/>
      <c r="S265" s="122">
        <f t="shared" si="147"/>
        <v>0</v>
      </c>
      <c r="T265" s="274"/>
    </row>
    <row r="266" spans="1:20" ht="15.75" thickBot="1" x14ac:dyDescent="0.3">
      <c r="A266" s="206" t="s">
        <v>682</v>
      </c>
      <c r="B266" s="207" t="s">
        <v>683</v>
      </c>
      <c r="C266" s="303">
        <f t="shared" si="171"/>
        <v>0</v>
      </c>
      <c r="D266" s="303">
        <f t="shared" si="171"/>
        <v>0</v>
      </c>
      <c r="E266" s="303">
        <f t="shared" si="171"/>
        <v>0</v>
      </c>
      <c r="F266" s="303">
        <f t="shared" si="171"/>
        <v>0</v>
      </c>
      <c r="G266" s="303">
        <f t="shared" si="171"/>
        <v>0</v>
      </c>
      <c r="H266" s="303">
        <f t="shared" si="171"/>
        <v>0</v>
      </c>
      <c r="I266" s="204">
        <f t="shared" si="126"/>
        <v>0</v>
      </c>
      <c r="J266" s="303">
        <f t="shared" si="171"/>
        <v>0</v>
      </c>
      <c r="K266" s="206" t="s">
        <v>682</v>
      </c>
      <c r="L266" s="207" t="s">
        <v>683</v>
      </c>
      <c r="M266" s="280"/>
      <c r="N266" s="290"/>
      <c r="O266" s="290"/>
      <c r="P266" s="290"/>
      <c r="Q266" s="290"/>
      <c r="R266" s="290"/>
      <c r="S266" s="204">
        <f t="shared" si="147"/>
        <v>0</v>
      </c>
      <c r="T266" s="290"/>
    </row>
    <row r="267" spans="1:20" x14ac:dyDescent="0.25">
      <c r="A267" s="208" t="s">
        <v>417</v>
      </c>
      <c r="B267" s="155" t="s">
        <v>684</v>
      </c>
      <c r="C267" s="304">
        <f t="shared" si="171"/>
        <v>0</v>
      </c>
      <c r="D267" s="304">
        <f t="shared" si="171"/>
        <v>0</v>
      </c>
      <c r="E267" s="304">
        <f t="shared" si="171"/>
        <v>0</v>
      </c>
      <c r="F267" s="304">
        <f t="shared" si="171"/>
        <v>0</v>
      </c>
      <c r="G267" s="304">
        <f t="shared" si="171"/>
        <v>0</v>
      </c>
      <c r="H267" s="304">
        <f t="shared" si="171"/>
        <v>0</v>
      </c>
      <c r="I267" s="285">
        <f t="shared" si="126"/>
        <v>0</v>
      </c>
      <c r="J267" s="305">
        <f t="shared" si="171"/>
        <v>0</v>
      </c>
      <c r="K267" s="208" t="s">
        <v>417</v>
      </c>
      <c r="L267" s="155" t="s">
        <v>684</v>
      </c>
      <c r="M267" s="281"/>
      <c r="N267" s="291"/>
      <c r="O267" s="291"/>
      <c r="P267" s="291"/>
      <c r="Q267" s="291"/>
      <c r="R267" s="291"/>
      <c r="S267" s="285">
        <f t="shared" si="147"/>
        <v>0</v>
      </c>
      <c r="T267" s="292"/>
    </row>
    <row r="268" spans="1:20" ht="28.5" customHeight="1" x14ac:dyDescent="0.25">
      <c r="A268" s="209" t="s">
        <v>685</v>
      </c>
      <c r="B268" s="123" t="s">
        <v>419</v>
      </c>
      <c r="C268" s="272">
        <f>C269</f>
        <v>332898000</v>
      </c>
      <c r="D268" s="272">
        <f t="shared" ref="D268:J268" si="172">D269</f>
        <v>194898000</v>
      </c>
      <c r="E268" s="272">
        <f t="shared" si="172"/>
        <v>102898000</v>
      </c>
      <c r="F268" s="272">
        <f t="shared" si="172"/>
        <v>2459203</v>
      </c>
      <c r="G268" s="272">
        <f t="shared" si="172"/>
        <v>2459203</v>
      </c>
      <c r="H268" s="272">
        <f t="shared" si="172"/>
        <v>900077</v>
      </c>
      <c r="I268" s="119">
        <f t="shared" si="126"/>
        <v>1559126</v>
      </c>
      <c r="J268" s="273">
        <f t="shared" si="172"/>
        <v>20370</v>
      </c>
      <c r="K268" s="209" t="s">
        <v>685</v>
      </c>
      <c r="L268" s="123" t="s">
        <v>419</v>
      </c>
      <c r="M268" s="272">
        <f>M269</f>
        <v>332898000</v>
      </c>
      <c r="N268" s="272">
        <f t="shared" ref="N268:T268" si="173">N269</f>
        <v>194898000</v>
      </c>
      <c r="O268" s="272">
        <f t="shared" si="173"/>
        <v>102898000</v>
      </c>
      <c r="P268" s="272">
        <f t="shared" si="173"/>
        <v>2459203</v>
      </c>
      <c r="Q268" s="272">
        <f t="shared" si="173"/>
        <v>2459203</v>
      </c>
      <c r="R268" s="272">
        <f t="shared" si="173"/>
        <v>900077</v>
      </c>
      <c r="S268" s="119">
        <f t="shared" si="147"/>
        <v>1559126</v>
      </c>
      <c r="T268" s="273">
        <f t="shared" si="173"/>
        <v>20370</v>
      </c>
    </row>
    <row r="269" spans="1:20" ht="30.75" customHeight="1" x14ac:dyDescent="0.25">
      <c r="A269" s="209" t="s">
        <v>686</v>
      </c>
      <c r="B269" s="123" t="s">
        <v>420</v>
      </c>
      <c r="C269" s="272">
        <f>C270+C275</f>
        <v>332898000</v>
      </c>
      <c r="D269" s="272">
        <f t="shared" ref="D269:J269" si="174">D270+D275</f>
        <v>194898000</v>
      </c>
      <c r="E269" s="272">
        <f t="shared" si="174"/>
        <v>102898000</v>
      </c>
      <c r="F269" s="272">
        <f t="shared" si="174"/>
        <v>2459203</v>
      </c>
      <c r="G269" s="272">
        <f t="shared" si="174"/>
        <v>2459203</v>
      </c>
      <c r="H269" s="272">
        <f t="shared" si="174"/>
        <v>900077</v>
      </c>
      <c r="I269" s="119">
        <f t="shared" ref="I269:I292" si="175">G269-H269</f>
        <v>1559126</v>
      </c>
      <c r="J269" s="273">
        <f t="shared" si="174"/>
        <v>20370</v>
      </c>
      <c r="K269" s="209" t="s">
        <v>686</v>
      </c>
      <c r="L269" s="123" t="s">
        <v>420</v>
      </c>
      <c r="M269" s="272">
        <f>M270+M275</f>
        <v>332898000</v>
      </c>
      <c r="N269" s="272">
        <f t="shared" ref="N269:R269" si="176">N270+N275</f>
        <v>194898000</v>
      </c>
      <c r="O269" s="272">
        <f t="shared" si="176"/>
        <v>102898000</v>
      </c>
      <c r="P269" s="272">
        <f t="shared" si="176"/>
        <v>2459203</v>
      </c>
      <c r="Q269" s="272">
        <f t="shared" si="176"/>
        <v>2459203</v>
      </c>
      <c r="R269" s="272">
        <f t="shared" si="176"/>
        <v>900077</v>
      </c>
      <c r="S269" s="119">
        <f t="shared" si="147"/>
        <v>1559126</v>
      </c>
      <c r="T269" s="273">
        <f>T270+T275</f>
        <v>20370</v>
      </c>
    </row>
    <row r="270" spans="1:20" ht="28.5" customHeight="1" x14ac:dyDescent="0.25">
      <c r="A270" s="209" t="s">
        <v>421</v>
      </c>
      <c r="B270" s="132" t="s">
        <v>422</v>
      </c>
      <c r="C270" s="272">
        <f>C271+C272+C273+C274</f>
        <v>0</v>
      </c>
      <c r="D270" s="272">
        <f t="shared" ref="D270:J270" si="177">D271+D272+D273+D274</f>
        <v>0</v>
      </c>
      <c r="E270" s="272">
        <f t="shared" si="177"/>
        <v>0</v>
      </c>
      <c r="F270" s="272">
        <f t="shared" si="177"/>
        <v>0</v>
      </c>
      <c r="G270" s="272">
        <f t="shared" si="177"/>
        <v>0</v>
      </c>
      <c r="H270" s="272">
        <f t="shared" si="177"/>
        <v>0</v>
      </c>
      <c r="I270" s="119">
        <f t="shared" si="175"/>
        <v>0</v>
      </c>
      <c r="J270" s="273">
        <f t="shared" si="177"/>
        <v>0</v>
      </c>
      <c r="K270" s="209" t="s">
        <v>421</v>
      </c>
      <c r="L270" s="132" t="s">
        <v>422</v>
      </c>
      <c r="M270" s="272">
        <f t="shared" ref="M270:R270" si="178">M271+M272+M273+M274</f>
        <v>0</v>
      </c>
      <c r="N270" s="272">
        <f t="shared" si="178"/>
        <v>0</v>
      </c>
      <c r="O270" s="272">
        <f t="shared" si="178"/>
        <v>0</v>
      </c>
      <c r="P270" s="272">
        <f t="shared" si="178"/>
        <v>0</v>
      </c>
      <c r="Q270" s="272">
        <f t="shared" si="178"/>
        <v>0</v>
      </c>
      <c r="R270" s="272">
        <f t="shared" si="178"/>
        <v>0</v>
      </c>
      <c r="S270" s="119">
        <f t="shared" si="147"/>
        <v>0</v>
      </c>
      <c r="T270" s="273">
        <f>T271+T272+T273+T274</f>
        <v>0</v>
      </c>
    </row>
    <row r="271" spans="1:20" x14ac:dyDescent="0.25">
      <c r="A271" s="210" t="s">
        <v>423</v>
      </c>
      <c r="B271" s="133" t="s">
        <v>424</v>
      </c>
      <c r="C271" s="298">
        <f t="shared" ref="C271:J275" si="179">M271+W271</f>
        <v>0</v>
      </c>
      <c r="D271" s="298">
        <f t="shared" si="179"/>
        <v>0</v>
      </c>
      <c r="E271" s="298">
        <f t="shared" si="179"/>
        <v>0</v>
      </c>
      <c r="F271" s="298">
        <f t="shared" si="179"/>
        <v>0</v>
      </c>
      <c r="G271" s="298">
        <f t="shared" si="179"/>
        <v>0</v>
      </c>
      <c r="H271" s="298">
        <f t="shared" si="179"/>
        <v>0</v>
      </c>
      <c r="I271" s="122">
        <f t="shared" si="175"/>
        <v>0</v>
      </c>
      <c r="J271" s="299">
        <f t="shared" si="179"/>
        <v>0</v>
      </c>
      <c r="K271" s="210" t="s">
        <v>423</v>
      </c>
      <c r="L271" s="133" t="s">
        <v>424</v>
      </c>
      <c r="M271" s="272"/>
      <c r="N271" s="274"/>
      <c r="O271" s="274"/>
      <c r="P271" s="274"/>
      <c r="Q271" s="274"/>
      <c r="R271" s="274"/>
      <c r="S271" s="122">
        <f t="shared" si="147"/>
        <v>0</v>
      </c>
      <c r="T271" s="275"/>
    </row>
    <row r="272" spans="1:20" x14ac:dyDescent="0.25">
      <c r="A272" s="211" t="s">
        <v>425</v>
      </c>
      <c r="B272" s="133" t="s">
        <v>426</v>
      </c>
      <c r="C272" s="298">
        <f t="shared" si="179"/>
        <v>0</v>
      </c>
      <c r="D272" s="298">
        <f t="shared" si="179"/>
        <v>0</v>
      </c>
      <c r="E272" s="298">
        <f t="shared" si="179"/>
        <v>0</v>
      </c>
      <c r="F272" s="298">
        <f t="shared" si="179"/>
        <v>0</v>
      </c>
      <c r="G272" s="298">
        <f t="shared" si="179"/>
        <v>0</v>
      </c>
      <c r="H272" s="298">
        <f t="shared" si="179"/>
        <v>0</v>
      </c>
      <c r="I272" s="122">
        <f t="shared" si="175"/>
        <v>0</v>
      </c>
      <c r="J272" s="299">
        <f t="shared" si="179"/>
        <v>0</v>
      </c>
      <c r="K272" s="211" t="s">
        <v>425</v>
      </c>
      <c r="L272" s="133" t="s">
        <v>426</v>
      </c>
      <c r="M272" s="272"/>
      <c r="N272" s="274"/>
      <c r="O272" s="274"/>
      <c r="P272" s="274"/>
      <c r="Q272" s="274"/>
      <c r="R272" s="274"/>
      <c r="S272" s="122">
        <f t="shared" si="147"/>
        <v>0</v>
      </c>
      <c r="T272" s="275"/>
    </row>
    <row r="273" spans="1:20" x14ac:dyDescent="0.25">
      <c r="A273" s="211" t="s">
        <v>427</v>
      </c>
      <c r="B273" s="133" t="s">
        <v>428</v>
      </c>
      <c r="C273" s="298">
        <f t="shared" si="179"/>
        <v>0</v>
      </c>
      <c r="D273" s="298">
        <f t="shared" si="179"/>
        <v>0</v>
      </c>
      <c r="E273" s="298">
        <f t="shared" si="179"/>
        <v>0</v>
      </c>
      <c r="F273" s="298">
        <f t="shared" si="179"/>
        <v>0</v>
      </c>
      <c r="G273" s="298">
        <f t="shared" si="179"/>
        <v>0</v>
      </c>
      <c r="H273" s="298">
        <f t="shared" si="179"/>
        <v>0</v>
      </c>
      <c r="I273" s="122">
        <f t="shared" si="175"/>
        <v>0</v>
      </c>
      <c r="J273" s="299">
        <f t="shared" si="179"/>
        <v>0</v>
      </c>
      <c r="K273" s="211" t="s">
        <v>427</v>
      </c>
      <c r="L273" s="133" t="s">
        <v>428</v>
      </c>
      <c r="M273" s="272"/>
      <c r="N273" s="374"/>
      <c r="O273" s="374"/>
      <c r="P273" s="374"/>
      <c r="Q273" s="374"/>
      <c r="R273" s="374"/>
      <c r="S273" s="122">
        <f t="shared" si="147"/>
        <v>0</v>
      </c>
      <c r="T273" s="275"/>
    </row>
    <row r="274" spans="1:20" x14ac:dyDescent="0.25">
      <c r="A274" s="211" t="s">
        <v>429</v>
      </c>
      <c r="B274" s="133" t="s">
        <v>430</v>
      </c>
      <c r="C274" s="298">
        <f t="shared" si="179"/>
        <v>0</v>
      </c>
      <c r="D274" s="298">
        <f t="shared" si="179"/>
        <v>0</v>
      </c>
      <c r="E274" s="298">
        <f t="shared" si="179"/>
        <v>0</v>
      </c>
      <c r="F274" s="298">
        <f t="shared" si="179"/>
        <v>0</v>
      </c>
      <c r="G274" s="298">
        <f t="shared" si="179"/>
        <v>0</v>
      </c>
      <c r="H274" s="298">
        <f t="shared" si="179"/>
        <v>0</v>
      </c>
      <c r="I274" s="122">
        <f t="shared" si="175"/>
        <v>0</v>
      </c>
      <c r="J274" s="299">
        <f t="shared" si="179"/>
        <v>0</v>
      </c>
      <c r="K274" s="211" t="s">
        <v>429</v>
      </c>
      <c r="L274" s="133" t="s">
        <v>430</v>
      </c>
      <c r="M274" s="272"/>
      <c r="N274" s="374"/>
      <c r="O274" s="374"/>
      <c r="P274" s="374"/>
      <c r="Q274" s="374"/>
      <c r="R274" s="374"/>
      <c r="S274" s="122">
        <f t="shared" si="147"/>
        <v>0</v>
      </c>
      <c r="T274" s="275"/>
    </row>
    <row r="275" spans="1:20" x14ac:dyDescent="0.25">
      <c r="A275" s="209" t="s">
        <v>431</v>
      </c>
      <c r="B275" s="123" t="s">
        <v>432</v>
      </c>
      <c r="C275" s="279">
        <f t="shared" si="179"/>
        <v>332898000</v>
      </c>
      <c r="D275" s="279">
        <f t="shared" si="179"/>
        <v>194898000</v>
      </c>
      <c r="E275" s="279">
        <f t="shared" si="179"/>
        <v>102898000</v>
      </c>
      <c r="F275" s="279">
        <f t="shared" si="179"/>
        <v>2459203</v>
      </c>
      <c r="G275" s="279">
        <f t="shared" si="179"/>
        <v>2459203</v>
      </c>
      <c r="H275" s="279">
        <f t="shared" si="179"/>
        <v>900077</v>
      </c>
      <c r="I275" s="119">
        <f t="shared" si="175"/>
        <v>1559126</v>
      </c>
      <c r="J275" s="306">
        <f t="shared" si="179"/>
        <v>20370</v>
      </c>
      <c r="K275" s="209" t="s">
        <v>431</v>
      </c>
      <c r="L275" s="123" t="s">
        <v>432</v>
      </c>
      <c r="M275" s="272">
        <v>332898000</v>
      </c>
      <c r="N275" s="274">
        <v>194898000</v>
      </c>
      <c r="O275" s="274">
        <v>102898000</v>
      </c>
      <c r="P275" s="374">
        <v>2459203</v>
      </c>
      <c r="Q275" s="374">
        <v>2459203</v>
      </c>
      <c r="R275" s="274">
        <v>900077</v>
      </c>
      <c r="S275" s="122">
        <f t="shared" si="147"/>
        <v>1559126</v>
      </c>
      <c r="T275" s="275">
        <v>20370</v>
      </c>
    </row>
    <row r="276" spans="1:20" x14ac:dyDescent="0.25">
      <c r="A276" s="209" t="s">
        <v>687</v>
      </c>
      <c r="B276" s="123" t="s">
        <v>433</v>
      </c>
      <c r="C276" s="272">
        <f>C277</f>
        <v>0</v>
      </c>
      <c r="D276" s="272">
        <f t="shared" ref="D276:J277" si="180">D277</f>
        <v>0</v>
      </c>
      <c r="E276" s="272">
        <f t="shared" si="180"/>
        <v>0</v>
      </c>
      <c r="F276" s="272">
        <f t="shared" si="180"/>
        <v>0</v>
      </c>
      <c r="G276" s="272">
        <f t="shared" si="180"/>
        <v>0</v>
      </c>
      <c r="H276" s="272">
        <f t="shared" si="180"/>
        <v>0</v>
      </c>
      <c r="I276" s="119">
        <f t="shared" si="175"/>
        <v>0</v>
      </c>
      <c r="J276" s="273">
        <f t="shared" si="180"/>
        <v>0</v>
      </c>
      <c r="K276" s="209" t="s">
        <v>687</v>
      </c>
      <c r="L276" s="123" t="s">
        <v>433</v>
      </c>
      <c r="M276" s="272">
        <f>M277</f>
        <v>0</v>
      </c>
      <c r="N276" s="272">
        <f t="shared" ref="N276:T277" si="181">N277</f>
        <v>0</v>
      </c>
      <c r="O276" s="272">
        <f t="shared" si="181"/>
        <v>0</v>
      </c>
      <c r="P276" s="272">
        <f t="shared" si="181"/>
        <v>0</v>
      </c>
      <c r="Q276" s="272">
        <f t="shared" si="181"/>
        <v>0</v>
      </c>
      <c r="R276" s="272">
        <f t="shared" si="181"/>
        <v>0</v>
      </c>
      <c r="S276" s="119">
        <f t="shared" si="147"/>
        <v>0</v>
      </c>
      <c r="T276" s="273">
        <f t="shared" si="181"/>
        <v>0</v>
      </c>
    </row>
    <row r="277" spans="1:20" x14ac:dyDescent="0.25">
      <c r="A277" s="209" t="s">
        <v>434</v>
      </c>
      <c r="B277" s="132" t="s">
        <v>435</v>
      </c>
      <c r="C277" s="272">
        <f>C278</f>
        <v>0</v>
      </c>
      <c r="D277" s="272">
        <f t="shared" si="180"/>
        <v>0</v>
      </c>
      <c r="E277" s="272">
        <f t="shared" si="180"/>
        <v>0</v>
      </c>
      <c r="F277" s="272">
        <f t="shared" si="180"/>
        <v>0</v>
      </c>
      <c r="G277" s="272">
        <f t="shared" si="180"/>
        <v>0</v>
      </c>
      <c r="H277" s="272">
        <f t="shared" si="180"/>
        <v>0</v>
      </c>
      <c r="I277" s="119">
        <f t="shared" si="175"/>
        <v>0</v>
      </c>
      <c r="J277" s="273">
        <f t="shared" si="180"/>
        <v>0</v>
      </c>
      <c r="K277" s="209" t="s">
        <v>434</v>
      </c>
      <c r="L277" s="132" t="s">
        <v>435</v>
      </c>
      <c r="M277" s="272">
        <f>M278</f>
        <v>0</v>
      </c>
      <c r="N277" s="272">
        <f t="shared" si="181"/>
        <v>0</v>
      </c>
      <c r="O277" s="272">
        <f t="shared" si="181"/>
        <v>0</v>
      </c>
      <c r="P277" s="272">
        <f t="shared" si="181"/>
        <v>0</v>
      </c>
      <c r="Q277" s="272">
        <f t="shared" si="181"/>
        <v>0</v>
      </c>
      <c r="R277" s="272">
        <f t="shared" si="181"/>
        <v>0</v>
      </c>
      <c r="S277" s="119">
        <f t="shared" si="147"/>
        <v>0</v>
      </c>
      <c r="T277" s="273">
        <f t="shared" si="181"/>
        <v>0</v>
      </c>
    </row>
    <row r="278" spans="1:20" x14ac:dyDescent="0.25">
      <c r="A278" s="211" t="s">
        <v>436</v>
      </c>
      <c r="B278" s="121" t="s">
        <v>437</v>
      </c>
      <c r="C278" s="298">
        <f t="shared" ref="C278:J278" si="182">M278+W278</f>
        <v>0</v>
      </c>
      <c r="D278" s="298">
        <f t="shared" si="182"/>
        <v>0</v>
      </c>
      <c r="E278" s="298">
        <f t="shared" si="182"/>
        <v>0</v>
      </c>
      <c r="F278" s="298">
        <f t="shared" si="182"/>
        <v>0</v>
      </c>
      <c r="G278" s="298">
        <f t="shared" si="182"/>
        <v>0</v>
      </c>
      <c r="H278" s="298">
        <f t="shared" si="182"/>
        <v>0</v>
      </c>
      <c r="I278" s="122">
        <f t="shared" si="175"/>
        <v>0</v>
      </c>
      <c r="J278" s="299">
        <f t="shared" si="182"/>
        <v>0</v>
      </c>
      <c r="K278" s="211" t="s">
        <v>436</v>
      </c>
      <c r="L278" s="121" t="s">
        <v>437</v>
      </c>
      <c r="M278" s="293"/>
      <c r="N278" s="293"/>
      <c r="O278" s="293"/>
      <c r="P278" s="293"/>
      <c r="Q278" s="293"/>
      <c r="R278" s="293"/>
      <c r="S278" s="122">
        <f t="shared" si="147"/>
        <v>0</v>
      </c>
      <c r="T278" s="294"/>
    </row>
    <row r="279" spans="1:20" x14ac:dyDescent="0.25">
      <c r="A279" s="209" t="s">
        <v>688</v>
      </c>
      <c r="B279" s="123" t="s">
        <v>438</v>
      </c>
      <c r="C279" s="293"/>
      <c r="D279" s="293"/>
      <c r="E279" s="293"/>
      <c r="F279" s="293"/>
      <c r="G279" s="293"/>
      <c r="H279" s="293"/>
      <c r="I279" s="122">
        <f t="shared" si="175"/>
        <v>0</v>
      </c>
      <c r="J279" s="294"/>
      <c r="K279" s="209" t="s">
        <v>688</v>
      </c>
      <c r="L279" s="123" t="s">
        <v>438</v>
      </c>
      <c r="M279" s="293"/>
      <c r="N279" s="293"/>
      <c r="O279" s="293"/>
      <c r="P279" s="293"/>
      <c r="Q279" s="293"/>
      <c r="R279" s="293"/>
      <c r="S279" s="122">
        <f t="shared" si="147"/>
        <v>0</v>
      </c>
      <c r="T279" s="294"/>
    </row>
    <row r="280" spans="1:20" ht="15" customHeight="1" x14ac:dyDescent="0.25">
      <c r="A280" s="209" t="s">
        <v>439</v>
      </c>
      <c r="B280" s="123" t="s">
        <v>440</v>
      </c>
      <c r="C280" s="272">
        <f>C281</f>
        <v>0</v>
      </c>
      <c r="D280" s="272">
        <f t="shared" ref="D280:J281" si="183">D281</f>
        <v>0</v>
      </c>
      <c r="E280" s="272">
        <f t="shared" si="183"/>
        <v>0</v>
      </c>
      <c r="F280" s="272">
        <f t="shared" si="183"/>
        <v>0</v>
      </c>
      <c r="G280" s="272">
        <f t="shared" si="183"/>
        <v>0</v>
      </c>
      <c r="H280" s="272">
        <f t="shared" si="183"/>
        <v>0</v>
      </c>
      <c r="I280" s="119">
        <f t="shared" si="175"/>
        <v>0</v>
      </c>
      <c r="J280" s="273">
        <f t="shared" si="183"/>
        <v>0</v>
      </c>
      <c r="K280" s="209" t="s">
        <v>439</v>
      </c>
      <c r="L280" s="123" t="s">
        <v>440</v>
      </c>
      <c r="M280" s="272">
        <f>M281</f>
        <v>0</v>
      </c>
      <c r="N280" s="272">
        <f t="shared" ref="N280:T281" si="184">N281</f>
        <v>0</v>
      </c>
      <c r="O280" s="272">
        <f t="shared" si="184"/>
        <v>0</v>
      </c>
      <c r="P280" s="272">
        <f t="shared" si="184"/>
        <v>0</v>
      </c>
      <c r="Q280" s="272">
        <f t="shared" si="184"/>
        <v>0</v>
      </c>
      <c r="R280" s="272">
        <f t="shared" si="184"/>
        <v>0</v>
      </c>
      <c r="S280" s="119">
        <f t="shared" si="147"/>
        <v>0</v>
      </c>
      <c r="T280" s="273">
        <f t="shared" si="184"/>
        <v>0</v>
      </c>
    </row>
    <row r="281" spans="1:20" x14ac:dyDescent="0.25">
      <c r="A281" s="209" t="s">
        <v>689</v>
      </c>
      <c r="B281" s="123" t="s">
        <v>302</v>
      </c>
      <c r="C281" s="272">
        <f>C282</f>
        <v>0</v>
      </c>
      <c r="D281" s="272">
        <f t="shared" si="183"/>
        <v>0</v>
      </c>
      <c r="E281" s="272">
        <f t="shared" si="183"/>
        <v>0</v>
      </c>
      <c r="F281" s="272">
        <f t="shared" si="183"/>
        <v>0</v>
      </c>
      <c r="G281" s="272">
        <f t="shared" si="183"/>
        <v>0</v>
      </c>
      <c r="H281" s="272">
        <f t="shared" si="183"/>
        <v>0</v>
      </c>
      <c r="I281" s="119">
        <f t="shared" si="175"/>
        <v>0</v>
      </c>
      <c r="J281" s="273">
        <f t="shared" si="183"/>
        <v>0</v>
      </c>
      <c r="K281" s="209" t="s">
        <v>689</v>
      </c>
      <c r="L281" s="123" t="s">
        <v>302</v>
      </c>
      <c r="M281" s="272">
        <f>M282</f>
        <v>0</v>
      </c>
      <c r="N281" s="272">
        <f t="shared" si="184"/>
        <v>0</v>
      </c>
      <c r="O281" s="272">
        <f t="shared" si="184"/>
        <v>0</v>
      </c>
      <c r="P281" s="272">
        <f t="shared" si="184"/>
        <v>0</v>
      </c>
      <c r="Q281" s="272">
        <f t="shared" si="184"/>
        <v>0</v>
      </c>
      <c r="R281" s="272">
        <f t="shared" si="184"/>
        <v>0</v>
      </c>
      <c r="S281" s="119">
        <f t="shared" si="147"/>
        <v>0</v>
      </c>
      <c r="T281" s="273">
        <f t="shared" si="184"/>
        <v>0</v>
      </c>
    </row>
    <row r="282" spans="1:20" ht="26.25" customHeight="1" x14ac:dyDescent="0.25">
      <c r="A282" s="212" t="s">
        <v>441</v>
      </c>
      <c r="B282" s="127" t="s">
        <v>442</v>
      </c>
      <c r="C282" s="298">
        <f t="shared" ref="C282:J282" si="185">M282+W282</f>
        <v>0</v>
      </c>
      <c r="D282" s="298">
        <f t="shared" si="185"/>
        <v>0</v>
      </c>
      <c r="E282" s="298">
        <f t="shared" si="185"/>
        <v>0</v>
      </c>
      <c r="F282" s="298">
        <f t="shared" si="185"/>
        <v>0</v>
      </c>
      <c r="G282" s="298">
        <f t="shared" si="185"/>
        <v>0</v>
      </c>
      <c r="H282" s="298">
        <f t="shared" si="185"/>
        <v>0</v>
      </c>
      <c r="I282" s="122">
        <f t="shared" si="175"/>
        <v>0</v>
      </c>
      <c r="J282" s="299">
        <f t="shared" si="185"/>
        <v>0</v>
      </c>
      <c r="K282" s="212" t="s">
        <v>441</v>
      </c>
      <c r="L282" s="123" t="s">
        <v>442</v>
      </c>
      <c r="M282" s="293"/>
      <c r="N282" s="293"/>
      <c r="O282" s="293"/>
      <c r="P282" s="293"/>
      <c r="Q282" s="293"/>
      <c r="R282" s="293"/>
      <c r="S282" s="122">
        <f t="shared" si="147"/>
        <v>0</v>
      </c>
      <c r="T282" s="294"/>
    </row>
    <row r="283" spans="1:20" ht="26.25" hidden="1" x14ac:dyDescent="0.25">
      <c r="A283" s="213" t="s">
        <v>690</v>
      </c>
      <c r="B283" s="123" t="s">
        <v>321</v>
      </c>
      <c r="C283" s="272">
        <f>C284</f>
        <v>0</v>
      </c>
      <c r="D283" s="272">
        <f t="shared" ref="D283:J284" si="186">D284</f>
        <v>0</v>
      </c>
      <c r="E283" s="272">
        <f t="shared" si="186"/>
        <v>0</v>
      </c>
      <c r="F283" s="272">
        <f t="shared" si="186"/>
        <v>0</v>
      </c>
      <c r="G283" s="272">
        <f t="shared" si="186"/>
        <v>0</v>
      </c>
      <c r="H283" s="272">
        <f t="shared" si="186"/>
        <v>0</v>
      </c>
      <c r="I283" s="119">
        <f t="shared" si="175"/>
        <v>0</v>
      </c>
      <c r="J283" s="273">
        <f t="shared" si="186"/>
        <v>0</v>
      </c>
      <c r="K283" s="213" t="s">
        <v>690</v>
      </c>
      <c r="L283" s="123" t="s">
        <v>321</v>
      </c>
      <c r="M283" s="272">
        <f>M284</f>
        <v>0</v>
      </c>
      <c r="N283" s="272">
        <f t="shared" ref="N283:T284" si="187">N284</f>
        <v>0</v>
      </c>
      <c r="O283" s="272">
        <f t="shared" si="187"/>
        <v>0</v>
      </c>
      <c r="P283" s="272">
        <f t="shared" si="187"/>
        <v>0</v>
      </c>
      <c r="Q283" s="272">
        <f t="shared" si="187"/>
        <v>0</v>
      </c>
      <c r="R283" s="272">
        <f t="shared" si="187"/>
        <v>0</v>
      </c>
      <c r="S283" s="119">
        <f t="shared" si="147"/>
        <v>0</v>
      </c>
      <c r="T283" s="273">
        <f t="shared" si="187"/>
        <v>0</v>
      </c>
    </row>
    <row r="284" spans="1:20" ht="26.25" hidden="1" x14ac:dyDescent="0.25">
      <c r="A284" s="213" t="s">
        <v>644</v>
      </c>
      <c r="B284" s="123" t="s">
        <v>443</v>
      </c>
      <c r="C284" s="272">
        <f>C285</f>
        <v>0</v>
      </c>
      <c r="D284" s="272">
        <f t="shared" si="186"/>
        <v>0</v>
      </c>
      <c r="E284" s="272">
        <f t="shared" si="186"/>
        <v>0</v>
      </c>
      <c r="F284" s="272">
        <f t="shared" si="186"/>
        <v>0</v>
      </c>
      <c r="G284" s="272">
        <f t="shared" si="186"/>
        <v>0</v>
      </c>
      <c r="H284" s="272">
        <f t="shared" si="186"/>
        <v>0</v>
      </c>
      <c r="I284" s="119">
        <f t="shared" si="175"/>
        <v>0</v>
      </c>
      <c r="J284" s="273">
        <f t="shared" si="186"/>
        <v>0</v>
      </c>
      <c r="K284" s="213" t="s">
        <v>644</v>
      </c>
      <c r="L284" s="123" t="s">
        <v>443</v>
      </c>
      <c r="M284" s="272">
        <f>M285</f>
        <v>0</v>
      </c>
      <c r="N284" s="272">
        <f t="shared" si="187"/>
        <v>0</v>
      </c>
      <c r="O284" s="272">
        <f t="shared" si="187"/>
        <v>0</v>
      </c>
      <c r="P284" s="272">
        <f t="shared" si="187"/>
        <v>0</v>
      </c>
      <c r="Q284" s="272">
        <f t="shared" si="187"/>
        <v>0</v>
      </c>
      <c r="R284" s="272">
        <f t="shared" si="187"/>
        <v>0</v>
      </c>
      <c r="S284" s="119">
        <f t="shared" si="147"/>
        <v>0</v>
      </c>
      <c r="T284" s="273">
        <f t="shared" si="187"/>
        <v>0</v>
      </c>
    </row>
    <row r="285" spans="1:20" ht="26.25" hidden="1" x14ac:dyDescent="0.25">
      <c r="A285" s="213" t="s">
        <v>691</v>
      </c>
      <c r="B285" s="123" t="s">
        <v>322</v>
      </c>
      <c r="C285" s="272">
        <f>C286+C287</f>
        <v>0</v>
      </c>
      <c r="D285" s="272">
        <f t="shared" ref="D285:J285" si="188">D286+D287</f>
        <v>0</v>
      </c>
      <c r="E285" s="272">
        <f t="shared" si="188"/>
        <v>0</v>
      </c>
      <c r="F285" s="272">
        <f t="shared" si="188"/>
        <v>0</v>
      </c>
      <c r="G285" s="272">
        <f t="shared" si="188"/>
        <v>0</v>
      </c>
      <c r="H285" s="272">
        <f t="shared" si="188"/>
        <v>0</v>
      </c>
      <c r="I285" s="119">
        <f t="shared" si="175"/>
        <v>0</v>
      </c>
      <c r="J285" s="273">
        <f t="shared" si="188"/>
        <v>0</v>
      </c>
      <c r="K285" s="213" t="s">
        <v>691</v>
      </c>
      <c r="L285" s="123" t="s">
        <v>322</v>
      </c>
      <c r="M285" s="272">
        <f t="shared" ref="M285:R285" si="189">M286+M287</f>
        <v>0</v>
      </c>
      <c r="N285" s="272">
        <f t="shared" si="189"/>
        <v>0</v>
      </c>
      <c r="O285" s="272">
        <f t="shared" si="189"/>
        <v>0</v>
      </c>
      <c r="P285" s="272">
        <f t="shared" si="189"/>
        <v>0</v>
      </c>
      <c r="Q285" s="272">
        <f t="shared" si="189"/>
        <v>0</v>
      </c>
      <c r="R285" s="272">
        <f t="shared" si="189"/>
        <v>0</v>
      </c>
      <c r="S285" s="119">
        <f t="shared" si="147"/>
        <v>0</v>
      </c>
      <c r="T285" s="273">
        <f>T286+T287</f>
        <v>0</v>
      </c>
    </row>
    <row r="286" spans="1:20" ht="26.25" hidden="1" x14ac:dyDescent="0.25">
      <c r="A286" s="214" t="s">
        <v>692</v>
      </c>
      <c r="B286" s="121" t="s">
        <v>693</v>
      </c>
      <c r="C286" s="298">
        <f t="shared" ref="C286:J287" si="190">M286+W286</f>
        <v>0</v>
      </c>
      <c r="D286" s="298">
        <f t="shared" si="190"/>
        <v>0</v>
      </c>
      <c r="E286" s="298">
        <f t="shared" si="190"/>
        <v>0</v>
      </c>
      <c r="F286" s="298">
        <f t="shared" si="190"/>
        <v>0</v>
      </c>
      <c r="G286" s="298">
        <f t="shared" si="190"/>
        <v>0</v>
      </c>
      <c r="H286" s="298">
        <f t="shared" si="190"/>
        <v>0</v>
      </c>
      <c r="I286" s="122">
        <f t="shared" si="175"/>
        <v>0</v>
      </c>
      <c r="J286" s="299">
        <f t="shared" si="190"/>
        <v>0</v>
      </c>
      <c r="K286" s="214" t="s">
        <v>692</v>
      </c>
      <c r="L286" s="121" t="s">
        <v>693</v>
      </c>
      <c r="M286" s="293">
        <v>0</v>
      </c>
      <c r="N286" s="295">
        <v>0</v>
      </c>
      <c r="O286" s="293"/>
      <c r="P286" s="295"/>
      <c r="Q286" s="295"/>
      <c r="R286" s="274"/>
      <c r="S286" s="122">
        <f t="shared" si="147"/>
        <v>0</v>
      </c>
      <c r="T286" s="275"/>
    </row>
    <row r="287" spans="1:20" ht="26.25" hidden="1" x14ac:dyDescent="0.25">
      <c r="A287" s="214" t="s">
        <v>694</v>
      </c>
      <c r="B287" s="121" t="s">
        <v>695</v>
      </c>
      <c r="C287" s="298">
        <f t="shared" si="190"/>
        <v>0</v>
      </c>
      <c r="D287" s="298">
        <f t="shared" si="190"/>
        <v>0</v>
      </c>
      <c r="E287" s="298">
        <f t="shared" si="190"/>
        <v>0</v>
      </c>
      <c r="F287" s="298">
        <f t="shared" si="190"/>
        <v>0</v>
      </c>
      <c r="G287" s="298">
        <f t="shared" si="190"/>
        <v>0</v>
      </c>
      <c r="H287" s="298">
        <f t="shared" si="190"/>
        <v>0</v>
      </c>
      <c r="I287" s="122">
        <f t="shared" si="175"/>
        <v>0</v>
      </c>
      <c r="J287" s="299">
        <f t="shared" si="190"/>
        <v>0</v>
      </c>
      <c r="K287" s="214" t="s">
        <v>694</v>
      </c>
      <c r="L287" s="121" t="s">
        <v>695</v>
      </c>
      <c r="M287" s="293"/>
      <c r="N287" s="295"/>
      <c r="O287" s="293"/>
      <c r="P287" s="295"/>
      <c r="Q287" s="295"/>
      <c r="R287" s="274"/>
      <c r="S287" s="122">
        <f t="shared" si="147"/>
        <v>0</v>
      </c>
      <c r="T287" s="275"/>
    </row>
    <row r="288" spans="1:20" x14ac:dyDescent="0.25">
      <c r="A288" s="215" t="s">
        <v>648</v>
      </c>
      <c r="B288" s="123" t="s">
        <v>649</v>
      </c>
      <c r="C288" s="272">
        <f>C289-C291</f>
        <v>0</v>
      </c>
      <c r="D288" s="272">
        <f t="shared" ref="D288:J288" si="191">D289-D291</f>
        <v>0</v>
      </c>
      <c r="E288" s="272">
        <f t="shared" si="191"/>
        <v>0</v>
      </c>
      <c r="F288" s="272">
        <f t="shared" si="191"/>
        <v>0</v>
      </c>
      <c r="G288" s="272">
        <f t="shared" si="191"/>
        <v>0</v>
      </c>
      <c r="H288" s="272">
        <f t="shared" si="191"/>
        <v>0</v>
      </c>
      <c r="I288" s="119">
        <f t="shared" si="175"/>
        <v>0</v>
      </c>
      <c r="J288" s="273">
        <f t="shared" si="191"/>
        <v>0</v>
      </c>
      <c r="K288" s="215" t="s">
        <v>648</v>
      </c>
      <c r="L288" s="123" t="s">
        <v>649</v>
      </c>
      <c r="M288" s="272">
        <f t="shared" ref="M288:R288" si="192">M289-M291</f>
        <v>0</v>
      </c>
      <c r="N288" s="272">
        <f t="shared" si="192"/>
        <v>0</v>
      </c>
      <c r="O288" s="272">
        <f t="shared" si="192"/>
        <v>0</v>
      </c>
      <c r="P288" s="272">
        <f t="shared" si="192"/>
        <v>0</v>
      </c>
      <c r="Q288" s="272">
        <f t="shared" si="192"/>
        <v>0</v>
      </c>
      <c r="R288" s="272">
        <f t="shared" si="192"/>
        <v>0</v>
      </c>
      <c r="S288" s="119">
        <f t="shared" si="147"/>
        <v>0</v>
      </c>
      <c r="T288" s="273">
        <f>T289-T291</f>
        <v>0</v>
      </c>
    </row>
    <row r="289" spans="1:20" x14ac:dyDescent="0.25">
      <c r="A289" s="215" t="s">
        <v>444</v>
      </c>
      <c r="B289" s="123" t="s">
        <v>324</v>
      </c>
      <c r="C289" s="272">
        <f>C290+C291</f>
        <v>0</v>
      </c>
      <c r="D289" s="272">
        <f t="shared" ref="D289:J289" si="193">D290+D291</f>
        <v>0</v>
      </c>
      <c r="E289" s="272">
        <f t="shared" si="193"/>
        <v>0</v>
      </c>
      <c r="F289" s="272">
        <f t="shared" si="193"/>
        <v>0</v>
      </c>
      <c r="G289" s="272">
        <f t="shared" si="193"/>
        <v>0</v>
      </c>
      <c r="H289" s="272">
        <f t="shared" si="193"/>
        <v>0</v>
      </c>
      <c r="I289" s="119">
        <f t="shared" si="175"/>
        <v>0</v>
      </c>
      <c r="J289" s="273">
        <f t="shared" si="193"/>
        <v>0</v>
      </c>
      <c r="K289" s="215" t="s">
        <v>444</v>
      </c>
      <c r="L289" s="123" t="s">
        <v>324</v>
      </c>
      <c r="M289" s="272">
        <f t="shared" ref="M289:R289" si="194">M290+M291</f>
        <v>0</v>
      </c>
      <c r="N289" s="272">
        <f t="shared" si="194"/>
        <v>0</v>
      </c>
      <c r="O289" s="272">
        <f t="shared" si="194"/>
        <v>0</v>
      </c>
      <c r="P289" s="272">
        <f t="shared" si="194"/>
        <v>0</v>
      </c>
      <c r="Q289" s="272">
        <f t="shared" si="194"/>
        <v>0</v>
      </c>
      <c r="R289" s="272">
        <f t="shared" si="194"/>
        <v>0</v>
      </c>
      <c r="S289" s="119">
        <f t="shared" si="147"/>
        <v>0</v>
      </c>
      <c r="T289" s="273">
        <f>T290+T291</f>
        <v>0</v>
      </c>
    </row>
    <row r="290" spans="1:20" x14ac:dyDescent="0.25">
      <c r="A290" s="215" t="s">
        <v>445</v>
      </c>
      <c r="B290" s="127" t="s">
        <v>446</v>
      </c>
      <c r="C290" s="298">
        <f t="shared" ref="C290:J290" si="195">M290+W290</f>
        <v>0</v>
      </c>
      <c r="D290" s="298">
        <f t="shared" si="195"/>
        <v>0</v>
      </c>
      <c r="E290" s="298">
        <f t="shared" si="195"/>
        <v>0</v>
      </c>
      <c r="F290" s="298">
        <f t="shared" si="195"/>
        <v>0</v>
      </c>
      <c r="G290" s="298">
        <f t="shared" si="195"/>
        <v>0</v>
      </c>
      <c r="H290" s="298">
        <f t="shared" si="195"/>
        <v>0</v>
      </c>
      <c r="I290" s="122">
        <f t="shared" si="175"/>
        <v>0</v>
      </c>
      <c r="J290" s="299">
        <f t="shared" si="195"/>
        <v>0</v>
      </c>
      <c r="K290" s="215" t="s">
        <v>445</v>
      </c>
      <c r="L290" s="123" t="s">
        <v>446</v>
      </c>
      <c r="M290" s="293"/>
      <c r="N290" s="293"/>
      <c r="O290" s="293"/>
      <c r="P290" s="293"/>
      <c r="Q290" s="293"/>
      <c r="R290" s="293"/>
      <c r="S290" s="122">
        <f t="shared" si="147"/>
        <v>0</v>
      </c>
      <c r="T290" s="294"/>
    </row>
    <row r="291" spans="1:20" x14ac:dyDescent="0.25">
      <c r="A291" s="215" t="s">
        <v>447</v>
      </c>
      <c r="B291" s="123" t="s">
        <v>328</v>
      </c>
      <c r="C291" s="272">
        <f>C292+C293</f>
        <v>0</v>
      </c>
      <c r="D291" s="272">
        <f t="shared" ref="D291:J291" si="196">D292+D293</f>
        <v>0</v>
      </c>
      <c r="E291" s="272">
        <f t="shared" si="196"/>
        <v>0</v>
      </c>
      <c r="F291" s="272">
        <f t="shared" si="196"/>
        <v>0</v>
      </c>
      <c r="G291" s="272">
        <f t="shared" si="196"/>
        <v>0</v>
      </c>
      <c r="H291" s="272">
        <f t="shared" si="196"/>
        <v>0</v>
      </c>
      <c r="I291" s="119">
        <f t="shared" si="175"/>
        <v>0</v>
      </c>
      <c r="J291" s="273">
        <f t="shared" si="196"/>
        <v>0</v>
      </c>
      <c r="K291" s="215" t="s">
        <v>447</v>
      </c>
      <c r="L291" s="123" t="s">
        <v>328</v>
      </c>
      <c r="M291" s="272">
        <f t="shared" ref="M291:R291" si="197">M292+M293</f>
        <v>0</v>
      </c>
      <c r="N291" s="272">
        <f t="shared" si="197"/>
        <v>0</v>
      </c>
      <c r="O291" s="272">
        <f t="shared" si="197"/>
        <v>0</v>
      </c>
      <c r="P291" s="272">
        <f t="shared" si="197"/>
        <v>0</v>
      </c>
      <c r="Q291" s="272">
        <f t="shared" si="197"/>
        <v>0</v>
      </c>
      <c r="R291" s="272">
        <f t="shared" si="197"/>
        <v>0</v>
      </c>
      <c r="S291" s="119">
        <f t="shared" si="147"/>
        <v>0</v>
      </c>
      <c r="T291" s="273">
        <f>T292+T293</f>
        <v>0</v>
      </c>
    </row>
    <row r="292" spans="1:20" ht="15.75" thickBot="1" x14ac:dyDescent="0.3">
      <c r="A292" s="216" t="s">
        <v>448</v>
      </c>
      <c r="B292" s="151" t="s">
        <v>449</v>
      </c>
      <c r="C292" s="300">
        <f t="shared" ref="C292:J292" si="198">M292+W292</f>
        <v>0</v>
      </c>
      <c r="D292" s="300">
        <f t="shared" si="198"/>
        <v>0</v>
      </c>
      <c r="E292" s="300">
        <f t="shared" si="198"/>
        <v>0</v>
      </c>
      <c r="F292" s="300">
        <f t="shared" si="198"/>
        <v>0</v>
      </c>
      <c r="G292" s="300">
        <f t="shared" si="198"/>
        <v>0</v>
      </c>
      <c r="H292" s="300">
        <f t="shared" si="198"/>
        <v>0</v>
      </c>
      <c r="I292" s="146">
        <f t="shared" si="175"/>
        <v>0</v>
      </c>
      <c r="J292" s="301">
        <f t="shared" si="198"/>
        <v>0</v>
      </c>
      <c r="K292" s="216" t="s">
        <v>448</v>
      </c>
      <c r="L292" s="150" t="s">
        <v>449</v>
      </c>
      <c r="M292" s="296"/>
      <c r="N292" s="297"/>
      <c r="O292" s="296"/>
      <c r="P292" s="297"/>
      <c r="Q292" s="297"/>
      <c r="R292" s="287"/>
      <c r="S292" s="146">
        <f t="shared" si="147"/>
        <v>0</v>
      </c>
      <c r="T292" s="288"/>
    </row>
    <row r="293" spans="1:20" x14ac:dyDescent="0.25">
      <c r="A293" s="66"/>
      <c r="B293" s="67"/>
      <c r="C293" s="68"/>
      <c r="D293" s="69"/>
      <c r="E293" s="70"/>
      <c r="F293" s="69"/>
      <c r="G293" s="69"/>
      <c r="H293" s="71"/>
      <c r="I293" s="71"/>
      <c r="J293" s="71"/>
      <c r="K293" s="66"/>
      <c r="L293" s="67"/>
      <c r="M293" s="68"/>
      <c r="N293" s="69"/>
      <c r="O293" s="70"/>
      <c r="P293" s="69"/>
      <c r="Q293" s="69"/>
      <c r="R293" s="71"/>
      <c r="S293" s="71"/>
      <c r="T293" s="71"/>
    </row>
    <row r="294" spans="1:20" x14ac:dyDescent="0.25">
      <c r="A294" s="66"/>
      <c r="B294" s="67"/>
      <c r="C294" s="68"/>
      <c r="D294" s="69"/>
      <c r="E294" s="70"/>
      <c r="F294" s="69"/>
      <c r="G294" s="69"/>
      <c r="H294" s="71"/>
      <c r="I294" s="71"/>
      <c r="J294" s="71"/>
      <c r="K294" s="66"/>
      <c r="L294" s="67"/>
      <c r="M294" s="68"/>
      <c r="N294" s="69"/>
      <c r="O294" s="70"/>
      <c r="P294" s="69"/>
      <c r="Q294" s="69"/>
      <c r="R294" s="71"/>
      <c r="S294" s="71"/>
      <c r="T294" s="71"/>
    </row>
    <row r="295" spans="1:20" x14ac:dyDescent="0.25">
      <c r="A295" s="511" t="s">
        <v>696</v>
      </c>
      <c r="B295" s="511"/>
      <c r="C295" s="511"/>
      <c r="D295" s="511"/>
      <c r="E295" s="511"/>
      <c r="F295" s="511"/>
      <c r="G295" s="511"/>
      <c r="H295" s="511"/>
      <c r="I295" s="511"/>
      <c r="J295" s="511"/>
      <c r="K295" s="511" t="s">
        <v>696</v>
      </c>
      <c r="L295" s="511"/>
      <c r="M295" s="511"/>
      <c r="N295" s="511"/>
      <c r="O295" s="511"/>
      <c r="P295" s="511"/>
      <c r="Q295" s="511"/>
      <c r="R295" s="511"/>
      <c r="S295" s="511"/>
      <c r="T295" s="511"/>
    </row>
    <row r="296" spans="1:20" x14ac:dyDescent="0.25">
      <c r="A296" s="512" t="s">
        <v>697</v>
      </c>
      <c r="B296" s="512"/>
      <c r="C296" s="512"/>
      <c r="D296" s="512"/>
      <c r="E296" s="512"/>
      <c r="F296" s="512"/>
      <c r="G296" s="512"/>
      <c r="H296" s="512"/>
      <c r="I296" s="512"/>
      <c r="J296" s="512"/>
      <c r="K296" s="512" t="s">
        <v>697</v>
      </c>
      <c r="L296" s="512"/>
      <c r="M296" s="512"/>
      <c r="N296" s="512"/>
      <c r="O296" s="512"/>
      <c r="P296" s="512"/>
      <c r="Q296" s="512"/>
      <c r="R296" s="512"/>
      <c r="S296" s="512"/>
      <c r="T296" s="512"/>
    </row>
    <row r="297" spans="1:20" ht="11.25" customHeight="1" x14ac:dyDescent="0.25">
      <c r="A297" s="72" t="s">
        <v>450</v>
      </c>
      <c r="B297" s="73"/>
      <c r="C297" s="73"/>
      <c r="D297" s="69"/>
      <c r="E297" s="69"/>
      <c r="F297" s="69"/>
      <c r="G297" s="69"/>
      <c r="H297" s="74"/>
      <c r="I297" s="71"/>
      <c r="J297" s="71"/>
      <c r="K297" s="72" t="s">
        <v>450</v>
      </c>
      <c r="L297" s="73"/>
      <c r="M297" s="73"/>
      <c r="N297" s="69"/>
      <c r="O297" s="69"/>
      <c r="P297" s="69"/>
      <c r="Q297" s="69"/>
      <c r="R297" s="74"/>
      <c r="S297" s="71"/>
      <c r="T297" s="71"/>
    </row>
    <row r="298" spans="1:20" ht="26.25" customHeight="1" x14ac:dyDescent="0.25">
      <c r="A298" s="513" t="s">
        <v>451</v>
      </c>
      <c r="B298" s="513"/>
      <c r="C298" s="513"/>
      <c r="D298" s="513"/>
      <c r="E298" s="513"/>
      <c r="F298" s="513"/>
      <c r="G298" s="513"/>
      <c r="H298" s="513"/>
      <c r="I298" s="513"/>
      <c r="J298" s="513"/>
      <c r="K298" s="513" t="s">
        <v>451</v>
      </c>
      <c r="L298" s="513"/>
      <c r="M298" s="513"/>
      <c r="N298" s="513"/>
      <c r="O298" s="513"/>
      <c r="P298" s="513"/>
      <c r="Q298" s="513"/>
      <c r="R298" s="513"/>
      <c r="S298" s="513"/>
      <c r="T298" s="513"/>
    </row>
    <row r="299" spans="1:20" x14ac:dyDescent="0.25">
      <c r="A299" s="75"/>
      <c r="B299" s="76"/>
      <c r="C299" s="76"/>
      <c r="D299" s="76"/>
      <c r="E299" s="76"/>
      <c r="F299" s="76"/>
      <c r="G299" s="76"/>
      <c r="H299" s="76"/>
      <c r="I299" s="76"/>
      <c r="J299" s="76"/>
      <c r="K299" s="75"/>
      <c r="L299" s="76"/>
      <c r="M299" s="76"/>
      <c r="N299" s="76"/>
      <c r="O299" s="76"/>
      <c r="P299" s="76"/>
      <c r="Q299" s="76"/>
      <c r="R299" s="76"/>
      <c r="S299" s="76"/>
      <c r="T299" s="76"/>
    </row>
    <row r="300" spans="1:20" ht="18.75" x14ac:dyDescent="0.3">
      <c r="A300" s="422" t="s">
        <v>802</v>
      </c>
      <c r="B300" s="422"/>
      <c r="C300" s="77" t="s">
        <v>698</v>
      </c>
      <c r="D300" s="364"/>
      <c r="E300" s="77"/>
      <c r="F300" s="363"/>
      <c r="G300" s="363" t="s">
        <v>797</v>
      </c>
      <c r="H300" s="363"/>
      <c r="I300" s="79" t="s">
        <v>798</v>
      </c>
      <c r="J300" s="79"/>
      <c r="K300" s="422" t="s">
        <v>802</v>
      </c>
      <c r="L300" s="422"/>
      <c r="M300" s="77" t="s">
        <v>698</v>
      </c>
      <c r="N300" s="78"/>
      <c r="O300" s="77"/>
      <c r="P300" s="336"/>
      <c r="Q300" s="336" t="s">
        <v>797</v>
      </c>
      <c r="R300" s="336"/>
      <c r="S300" s="79" t="s">
        <v>798</v>
      </c>
      <c r="T300" s="79"/>
    </row>
    <row r="301" spans="1:20" ht="18.75" x14ac:dyDescent="0.25">
      <c r="A301" s="423" t="s">
        <v>801</v>
      </c>
      <c r="B301" s="423"/>
      <c r="C301" s="424" t="s">
        <v>807</v>
      </c>
      <c r="D301" s="424"/>
      <c r="E301" s="424"/>
      <c r="F301" s="425" t="s">
        <v>799</v>
      </c>
      <c r="G301" s="425"/>
      <c r="H301" s="425"/>
      <c r="I301" s="79" t="s">
        <v>806</v>
      </c>
      <c r="J301" s="79"/>
      <c r="K301" s="423" t="s">
        <v>801</v>
      </c>
      <c r="L301" s="423"/>
      <c r="M301" s="424" t="s">
        <v>807</v>
      </c>
      <c r="N301" s="424"/>
      <c r="O301" s="424"/>
      <c r="P301" s="425" t="s">
        <v>799</v>
      </c>
      <c r="Q301" s="425"/>
      <c r="R301" s="425"/>
      <c r="S301" s="79" t="s">
        <v>806</v>
      </c>
      <c r="T301" s="79"/>
    </row>
    <row r="302" spans="1:20" x14ac:dyDescent="0.25">
      <c r="A302" s="484"/>
      <c r="B302" s="484"/>
      <c r="C302" s="71"/>
      <c r="D302" s="71"/>
      <c r="E302" s="82"/>
      <c r="F302" s="82"/>
      <c r="G302" s="82"/>
      <c r="H302" s="82"/>
      <c r="I302" s="82"/>
      <c r="J302" s="82"/>
      <c r="K302" s="484"/>
      <c r="L302" s="484"/>
      <c r="M302" s="71"/>
      <c r="N302" s="71"/>
      <c r="O302" s="82"/>
      <c r="P302" s="82"/>
      <c r="Q302" s="82"/>
      <c r="R302" s="82"/>
      <c r="S302" s="82"/>
      <c r="T302" s="82"/>
    </row>
    <row r="303" spans="1:20" ht="18.75" x14ac:dyDescent="0.25">
      <c r="A303" s="485"/>
      <c r="B303" s="485"/>
      <c r="C303" s="71"/>
      <c r="D303" s="71"/>
      <c r="E303" s="82"/>
      <c r="F303" s="82"/>
      <c r="G303" s="82"/>
      <c r="H303" s="82"/>
      <c r="I303" s="82"/>
      <c r="J303" s="82"/>
      <c r="K303" s="485"/>
      <c r="L303" s="485"/>
      <c r="M303" s="71"/>
      <c r="N303" s="71"/>
      <c r="O303" s="82"/>
      <c r="P303" s="82"/>
      <c r="Q303" s="82"/>
      <c r="R303" s="82"/>
      <c r="S303" s="82"/>
      <c r="T303" s="82"/>
    </row>
    <row r="304" spans="1:20" ht="15.75" x14ac:dyDescent="0.25">
      <c r="A304" s="81"/>
      <c r="B304" s="71"/>
      <c r="C304" s="71"/>
      <c r="D304" s="71"/>
      <c r="E304" s="82"/>
      <c r="F304" s="82"/>
      <c r="G304" s="82"/>
      <c r="H304" s="82"/>
      <c r="I304" s="82"/>
      <c r="J304" s="82"/>
      <c r="K304" s="81"/>
      <c r="L304" s="486"/>
      <c r="M304" s="486"/>
      <c r="N304" s="486"/>
      <c r="O304" s="486"/>
      <c r="P304" s="486"/>
      <c r="Q304" s="486"/>
      <c r="R304" s="486"/>
      <c r="S304" s="486"/>
      <c r="T304" s="82"/>
    </row>
    <row r="305" spans="1:20" x14ac:dyDescent="0.25">
      <c r="A305" s="81"/>
      <c r="B305" s="82"/>
      <c r="C305" s="83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</row>
  </sheetData>
  <mergeCells count="45">
    <mergeCell ref="K302:L302"/>
    <mergeCell ref="K303:L303"/>
    <mergeCell ref="L304:S304"/>
    <mergeCell ref="A300:B300"/>
    <mergeCell ref="A301:B301"/>
    <mergeCell ref="C301:E301"/>
    <mergeCell ref="A302:B302"/>
    <mergeCell ref="A303:B303"/>
    <mergeCell ref="F301:H301"/>
    <mergeCell ref="P301:R301"/>
    <mergeCell ref="K300:L300"/>
    <mergeCell ref="K301:L301"/>
    <mergeCell ref="M301:O301"/>
    <mergeCell ref="A295:J295"/>
    <mergeCell ref="K295:T295"/>
    <mergeCell ref="A296:J296"/>
    <mergeCell ref="K296:T296"/>
    <mergeCell ref="A298:J298"/>
    <mergeCell ref="K298:T298"/>
    <mergeCell ref="R9:R10"/>
    <mergeCell ref="S9:S10"/>
    <mergeCell ref="T9:T10"/>
    <mergeCell ref="Q3:S3"/>
    <mergeCell ref="K8:R8"/>
    <mergeCell ref="K5:R5"/>
    <mergeCell ref="N9:O9"/>
    <mergeCell ref="K6:U6"/>
    <mergeCell ref="K9:K10"/>
    <mergeCell ref="L9:L10"/>
    <mergeCell ref="M9:M10"/>
    <mergeCell ref="P9:P10"/>
    <mergeCell ref="Q9:Q10"/>
    <mergeCell ref="H9:H10"/>
    <mergeCell ref="I9:I10"/>
    <mergeCell ref="J9:J10"/>
    <mergeCell ref="G3:I3"/>
    <mergeCell ref="A6:H6"/>
    <mergeCell ref="A8:H8"/>
    <mergeCell ref="A5:H5"/>
    <mergeCell ref="D9:E9"/>
    <mergeCell ref="A9:A10"/>
    <mergeCell ref="B9:B10"/>
    <mergeCell ref="C9:C10"/>
    <mergeCell ref="F9:F10"/>
    <mergeCell ref="G9:G10"/>
  </mergeCells>
  <pageMargins left="0.15748031496062992" right="0" top="0.23622047244094491" bottom="0.27559055118110237" header="0.31496062992125984" footer="0.31496062992125984"/>
  <pageSetup paperSize="9" scale="75" orientation="landscape" r:id="rId1"/>
  <rowBreaks count="7" manualBreakCount="7">
    <brk id="44" max="19" man="1"/>
    <brk id="87" max="19" man="1"/>
    <brk id="125" max="19" man="1"/>
    <brk id="153" max="19" man="1"/>
    <brk id="191" max="19" man="1"/>
    <brk id="227" max="19" man="1"/>
    <brk id="266" max="19" man="1"/>
  </rowBreaks>
  <colBreaks count="1" manualBreakCount="1">
    <brk id="10" max="30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anexa 15 total chelt.</vt:lpstr>
      <vt:lpstr>50,06</vt:lpstr>
      <vt:lpstr>70.06</vt:lpstr>
      <vt:lpstr>Sheet1</vt:lpstr>
      <vt:lpstr>'50,06'!Print_Area</vt:lpstr>
      <vt:lpstr>'70.06'!Print_Area</vt:lpstr>
      <vt:lpstr>'anexa 15 total chelt.'!Print_Area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Buget2</dc:creator>
  <cp:lastModifiedBy>Maria Ionescu</cp:lastModifiedBy>
  <cp:lastPrinted>2017-02-13T12:50:25Z</cp:lastPrinted>
  <dcterms:created xsi:type="dcterms:W3CDTF">2012-04-24T08:00:47Z</dcterms:created>
  <dcterms:modified xsi:type="dcterms:W3CDTF">2017-02-13T12:50:47Z</dcterms:modified>
</cp:coreProperties>
</file>